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n.borsato\Desktop\RAN4 87\"/>
    </mc:Choice>
  </mc:AlternateContent>
  <xr:revisionPtr revIDLastSave="0" documentId="13_ncr:1_{756CD8E0-095E-4121-9C1F-E0ECF9E003FA}" xr6:coauthVersionLast="28" xr6:coauthVersionMax="28" xr10:uidLastSave="{00000000-0000-0000-0000-000000000000}"/>
  <bookViews>
    <workbookView xWindow="0" yWindow="0" windowWidth="5820" windowHeight="11592" firstSheet="1" activeTab="1" xr2:uid="{00000000-000D-0000-FFFF-FFFF00000000}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9" i="1" l="1"/>
  <c r="E1" i="5"/>
  <c r="D82" i="5"/>
  <c r="B82" i="5"/>
  <c r="R82" i="5"/>
  <c r="X82" i="5"/>
  <c r="V82" i="5"/>
  <c r="T82" i="5"/>
  <c r="P82" i="5"/>
  <c r="N82" i="5"/>
  <c r="L82" i="5"/>
  <c r="J82" i="5"/>
  <c r="H82" i="5"/>
  <c r="F82" i="5"/>
  <c r="F83" i="5"/>
  <c r="N83" i="5"/>
  <c r="E1" i="6"/>
  <c r="H82" i="6"/>
  <c r="H19" i="7"/>
  <c r="J82" i="6"/>
  <c r="J83" i="6"/>
  <c r="L82" i="6"/>
  <c r="L83" i="6"/>
  <c r="P82" i="6"/>
  <c r="P19" i="7"/>
  <c r="R82" i="6"/>
  <c r="R19" i="7"/>
  <c r="X82" i="6"/>
  <c r="X83" i="6"/>
  <c r="B82" i="6"/>
  <c r="B83" i="6"/>
  <c r="D80" i="6"/>
  <c r="D81" i="6"/>
  <c r="H80" i="6"/>
  <c r="H18" i="7"/>
  <c r="J80" i="6"/>
  <c r="J81" i="6"/>
  <c r="P80" i="6"/>
  <c r="P18" i="7"/>
  <c r="R80" i="6"/>
  <c r="R18" i="7"/>
  <c r="T80" i="6"/>
  <c r="T81" i="6"/>
  <c r="X80" i="6"/>
  <c r="X18" i="7"/>
  <c r="B80" i="6"/>
  <c r="B18" i="7"/>
  <c r="D82" i="6"/>
  <c r="E1" i="2"/>
  <c r="B80" i="2"/>
  <c r="B81" i="2"/>
  <c r="V80" i="2"/>
  <c r="V81" i="2"/>
  <c r="R82" i="2"/>
  <c r="R83" i="2"/>
  <c r="D28" i="1"/>
  <c r="A83" i="8"/>
  <c r="A83" i="5"/>
  <c r="A83" i="6"/>
  <c r="A83" i="2"/>
  <c r="E1" i="8"/>
  <c r="B82" i="8"/>
  <c r="B52" i="7"/>
  <c r="D82" i="8"/>
  <c r="D83" i="8"/>
  <c r="F82" i="8"/>
  <c r="F52" i="7"/>
  <c r="H82" i="8"/>
  <c r="H52" i="7"/>
  <c r="J82" i="8"/>
  <c r="J83" i="8"/>
  <c r="L82" i="8"/>
  <c r="L83" i="8"/>
  <c r="N82" i="8"/>
  <c r="N52" i="7"/>
  <c r="P82" i="8"/>
  <c r="P52" i="7"/>
  <c r="R82" i="8"/>
  <c r="R83" i="8"/>
  <c r="T82" i="8"/>
  <c r="T52" i="7"/>
  <c r="V82" i="8"/>
  <c r="V52" i="7"/>
  <c r="X82" i="8"/>
  <c r="X52" i="7"/>
  <c r="B80" i="8"/>
  <c r="B51" i="7"/>
  <c r="D80" i="8"/>
  <c r="F80" i="8"/>
  <c r="F81" i="8"/>
  <c r="H80" i="8"/>
  <c r="H51" i="7"/>
  <c r="J80" i="8"/>
  <c r="J81" i="8"/>
  <c r="L80" i="8"/>
  <c r="L51" i="7"/>
  <c r="N80" i="8"/>
  <c r="N81" i="8"/>
  <c r="P80" i="8"/>
  <c r="P81" i="8"/>
  <c r="R80" i="8"/>
  <c r="R51" i="7"/>
  <c r="T80" i="8"/>
  <c r="T51" i="7"/>
  <c r="V80" i="8"/>
  <c r="V81" i="8"/>
  <c r="X80" i="8"/>
  <c r="X51" i="7"/>
  <c r="A82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X80" i="5"/>
  <c r="X32" i="7"/>
  <c r="V80" i="5"/>
  <c r="V32" i="7"/>
  <c r="J80" i="5"/>
  <c r="J32" i="7"/>
  <c r="H80" i="5"/>
  <c r="H32" i="7"/>
  <c r="F80" i="5"/>
  <c r="F32" i="7"/>
  <c r="R83" i="5"/>
  <c r="P33" i="7"/>
  <c r="T80" i="2"/>
  <c r="T4" i="7"/>
  <c r="L82" i="2"/>
  <c r="L5" i="7"/>
  <c r="L80" i="2"/>
  <c r="L4" i="7"/>
  <c r="J82" i="2"/>
  <c r="J5" i="7"/>
  <c r="J80" i="2"/>
  <c r="J81" i="2"/>
  <c r="D82" i="2"/>
  <c r="D83" i="2"/>
  <c r="H80" i="2"/>
  <c r="H81" i="2"/>
  <c r="B82" i="2"/>
  <c r="B5" i="7"/>
  <c r="F80" i="2"/>
  <c r="F4" i="7"/>
  <c r="P82" i="2"/>
  <c r="P83" i="2"/>
  <c r="N82" i="2"/>
  <c r="N5" i="7"/>
  <c r="R80" i="2"/>
  <c r="R4" i="7"/>
  <c r="T82" i="2"/>
  <c r="T5" i="7"/>
  <c r="X80" i="2"/>
  <c r="X81" i="2"/>
  <c r="D80" i="2"/>
  <c r="D4" i="7"/>
  <c r="D83" i="6"/>
  <c r="D19" i="7"/>
  <c r="V80" i="6"/>
  <c r="V18" i="7"/>
  <c r="F80" i="6"/>
  <c r="F18" i="7"/>
  <c r="N82" i="6"/>
  <c r="N83" i="6"/>
  <c r="N80" i="6"/>
  <c r="N18" i="7"/>
  <c r="V82" i="6"/>
  <c r="V19" i="7"/>
  <c r="F82" i="6"/>
  <c r="F19" i="7"/>
  <c r="L80" i="6"/>
  <c r="L81" i="6"/>
  <c r="T82" i="6"/>
  <c r="T83" i="6"/>
  <c r="X82" i="2"/>
  <c r="X83" i="2"/>
  <c r="H82" i="2"/>
  <c r="H83" i="2"/>
  <c r="P80" i="2"/>
  <c r="P81" i="2"/>
  <c r="V82" i="2"/>
  <c r="V5" i="7"/>
  <c r="F82" i="2"/>
  <c r="F5" i="7"/>
  <c r="N80" i="2"/>
  <c r="N4" i="7"/>
  <c r="V51" i="7"/>
  <c r="T81" i="8"/>
  <c r="N83" i="8"/>
  <c r="X81" i="8"/>
  <c r="L19" i="7"/>
  <c r="P83" i="8"/>
  <c r="D83" i="5"/>
  <c r="D33" i="7"/>
  <c r="T80" i="5"/>
  <c r="T81" i="5"/>
  <c r="L83" i="5"/>
  <c r="B33" i="7"/>
  <c r="P80" i="5"/>
  <c r="P32" i="7"/>
  <c r="N80" i="5"/>
  <c r="N81" i="5"/>
  <c r="V33" i="7"/>
  <c r="T18" i="7"/>
  <c r="D80" i="5"/>
  <c r="D81" i="5"/>
  <c r="R80" i="5"/>
  <c r="R81" i="5"/>
  <c r="J33" i="7"/>
  <c r="X33" i="7"/>
  <c r="H81" i="6"/>
  <c r="B80" i="5"/>
  <c r="B32" i="7"/>
  <c r="L80" i="5"/>
  <c r="L81" i="5"/>
  <c r="T83" i="5"/>
  <c r="H81" i="8"/>
  <c r="B19" i="7"/>
  <c r="B83" i="8"/>
  <c r="J52" i="7"/>
  <c r="R81" i="8"/>
  <c r="J51" i="7"/>
  <c r="X19" i="7"/>
  <c r="P83" i="6"/>
  <c r="B86" i="8"/>
  <c r="B90" i="8"/>
  <c r="B59" i="7"/>
  <c r="V83" i="8"/>
  <c r="T83" i="8"/>
  <c r="X81" i="6"/>
  <c r="D18" i="7"/>
  <c r="R5" i="7"/>
  <c r="B81" i="8"/>
  <c r="R52" i="7"/>
  <c r="B4" i="7"/>
  <c r="D51" i="7"/>
  <c r="N51" i="7"/>
  <c r="N33" i="7"/>
  <c r="X83" i="8"/>
  <c r="P51" i="7"/>
  <c r="F83" i="8"/>
  <c r="P81" i="6"/>
  <c r="H83" i="6"/>
  <c r="B87" i="8"/>
  <c r="J18" i="7"/>
  <c r="V4" i="7"/>
  <c r="L52" i="7"/>
  <c r="D52" i="7"/>
  <c r="J19" i="7"/>
  <c r="L81" i="8"/>
  <c r="D81" i="8"/>
  <c r="H83" i="8"/>
  <c r="B81" i="6"/>
  <c r="R81" i="6"/>
  <c r="R83" i="6"/>
  <c r="F51" i="7"/>
  <c r="F81" i="5"/>
  <c r="T83" i="2"/>
  <c r="V81" i="5"/>
  <c r="H81" i="5"/>
  <c r="P83" i="5"/>
  <c r="X81" i="5"/>
  <c r="J4" i="7"/>
  <c r="J81" i="5"/>
  <c r="J83" i="2"/>
  <c r="P5" i="7"/>
  <c r="R33" i="7"/>
  <c r="L83" i="2"/>
  <c r="N83" i="2"/>
  <c r="L81" i="2"/>
  <c r="R81" i="2"/>
  <c r="F81" i="2"/>
  <c r="B83" i="2"/>
  <c r="T19" i="7"/>
  <c r="D81" i="2"/>
  <c r="T81" i="2"/>
  <c r="X4" i="7"/>
  <c r="H4" i="7"/>
  <c r="D5" i="7"/>
  <c r="L18" i="7"/>
  <c r="F81" i="6"/>
  <c r="V81" i="6"/>
  <c r="N81" i="6"/>
  <c r="X5" i="7"/>
  <c r="F83" i="6"/>
  <c r="N19" i="7"/>
  <c r="H5" i="7"/>
  <c r="B86" i="6"/>
  <c r="B22" i="7"/>
  <c r="P4" i="7"/>
  <c r="B87" i="6"/>
  <c r="B23" i="7"/>
  <c r="B86" i="2"/>
  <c r="B8" i="7"/>
  <c r="N81" i="2"/>
  <c r="V83" i="6"/>
  <c r="F83" i="2"/>
  <c r="V83" i="2"/>
  <c r="B87" i="2"/>
  <c r="B9" i="7"/>
  <c r="V83" i="5"/>
  <c r="B55" i="7"/>
  <c r="J83" i="5"/>
  <c r="L32" i="7"/>
  <c r="B83" i="5"/>
  <c r="L33" i="7"/>
  <c r="B87" i="5"/>
  <c r="B37" i="7"/>
  <c r="H83" i="5"/>
  <c r="H33" i="7"/>
  <c r="B86" i="5"/>
  <c r="N32" i="7"/>
  <c r="T33" i="7"/>
  <c r="B81" i="5"/>
  <c r="D32" i="7"/>
  <c r="T32" i="7"/>
  <c r="F33" i="7"/>
  <c r="R32" i="7"/>
  <c r="X83" i="5"/>
  <c r="P81" i="5"/>
  <c r="B91" i="8"/>
  <c r="B60" i="7"/>
  <c r="B56" i="7"/>
  <c r="B90" i="2"/>
  <c r="B12" i="7"/>
  <c r="B91" i="6"/>
  <c r="B27" i="7"/>
  <c r="B90" i="6"/>
  <c r="B26" i="7"/>
  <c r="B91" i="2"/>
  <c r="B13" i="7"/>
  <c r="B90" i="5"/>
  <c r="B40" i="7"/>
  <c r="B91" i="5"/>
  <c r="B41" i="7"/>
  <c r="B36" i="7"/>
  <c r="B46" i="7"/>
  <c r="B45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xr16:uid="{00000000-0015-0000-FFFF-FFFF01000000}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xr16:uid="{00000000-0015-0000-FFFF-FFFF03000000}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<sst xmlns="http://schemas.openxmlformats.org/spreadsheetml/2006/main" count="208" uniqueCount="88">
  <si>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</si>
  <si>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</si>
  <si>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</si>
  <si>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</si>
  <si>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</si>
  <si>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</si>
  <si>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</si>
  <si>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</si>
  <si>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</si>
  <si>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</si>
  <si>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</si>
  <si>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</si>
  <si>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</si>
  <si>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</si>
  <si>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</si>
  <si>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</si>
  <si>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</si>
  <si>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</si>
  <si>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</si>
  <si>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</si>
  <si>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</si>
  <si>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</si>
  <si>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</si>
  <si>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</si>
  <si>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</si>
  <si>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</si>
  <si>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</si>
  <si>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</si>
  <si>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</si>
  <si>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</si>
  <si>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</si>
  <si>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</si>
  <si>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</si>
  <si>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</si>
  <si>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</si>
  <si>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</si>
  <si>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</si>
  <si>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</si>
  <si>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</si>
  <si>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</si>
  <si>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</si>
  <si>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</si>
  <si>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</si>
  <si>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</si>
  <si>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</si>
  <si>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</si>
  <si>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</si>
  <si>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</si>
  <si>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</si>
  <si>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</si>
  <si>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</si>
  <si>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</si>
  <si>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</si>
  <si>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</si>
  <si>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</si>
  <si>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</si>
  <si>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</si>
  <si>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</si>
  <si>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</si>
  <si>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</si>
  <si>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</si>
  <si>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</si>
  <si>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</si>
  <si>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</si>
  <si>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</si>
  <si>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</si>
  <si>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</si>
  <si>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</si>
  <si>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</si>
  <si>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</si>
  <si>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</si>
  <si>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</si>
  <si>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</si>
  <si>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</si>
  <si>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</si>
  <si>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</si>
  <si>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</si>
  <si>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</si>
  <si>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</si>
  <si>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</si>
  <si>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</si>
  <si>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</si>
  <si>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PCTEST</t>
  </si>
  <si>
    <t>San Jose CA</t>
  </si>
  <si>
    <t>R&amp;S CMW500</t>
  </si>
  <si>
    <t>Base 3.5.136, LTE 3.5.52</t>
  </si>
  <si>
    <t>Spirent VR5s</t>
  </si>
  <si>
    <t>3.40.12.2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</si>
</sst>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1" xr16:uid="{00000000-0016-0000-03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2" xr16:uid="{00000000-0016-0000-05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4" xr16:uid="{00000000-0016-0000-0600-000002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0" sqref="B10"/>
    </sheetView>
  </sheetViews>
  <sheetFormatPr defaultColWidth="8.88671875" defaultRowHeight="14.4"/>
  <cols>
    <col min="1" max="1" width="37.109375" bestFit="1" customWidth="1"/>
    <col min="2" max="2" width="62.6640625" customWidth="1"/>
  </cols>
  <sheetData>
    <row r="1" spans="1:2" ht="28.8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57.6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abSelected="1" workbookViewId="0">
      <selection activeCell="A2" sqref="A2"/>
    </sheetView>
  </sheetViews>
  <sheetFormatPr defaultColWidth="8.88671875" defaultRowHeight="14.4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867187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>
        <v>41</v>
      </c>
    </row>
    <row r="3" spans="1:2" ht="28.8">
      <c r="A3" s="32" t="s">
        <v>70</v>
      </c>
      <c r="B3" s="33">
        <v>20</v>
      </c>
    </row>
    <row r="4" spans="1:2">
      <c r="A4" s="32" t="s">
        <v>15</v>
      </c>
      <c r="B4" s="34">
        <v>100</v>
      </c>
    </row>
    <row r="5" spans="1:2">
      <c r="A5" s="32" t="s">
        <v>16</v>
      </c>
      <c r="B5" s="34">
        <v>100</v>
      </c>
    </row>
    <row r="6" spans="1:2">
      <c r="A6" s="24" t="s">
        <v>17</v>
      </c>
      <c r="B6" s="35"/>
    </row>
    <row r="7" spans="1:2" ht="28.8">
      <c r="A7" s="32" t="s">
        <v>62</v>
      </c>
      <c r="B7" s="33" t="s">
        <v>80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8.8">
      <c r="A10" s="32" t="s">
        <v>63</v>
      </c>
      <c r="B10" s="33" t="s">
        <v>81</v>
      </c>
    </row>
    <row r="11" spans="1:2" ht="42.6">
      <c r="A11" s="32" t="s">
        <v>64</v>
      </c>
      <c r="B11" s="33"/>
    </row>
    <row r="12" spans="1:2">
      <c r="A12" s="36" t="s">
        <v>55</v>
      </c>
      <c r="B12" s="33"/>
    </row>
    <row r="13" spans="1:2" ht="28.8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7.6">
      <c r="A16" s="45" t="s">
        <v>49</v>
      </c>
      <c r="B16" s="32" t="s">
        <v>59</v>
      </c>
    </row>
    <row r="17" spans="1:4" ht="28.8">
      <c r="A17" s="45"/>
      <c r="B17" s="32" t="s">
        <v>60</v>
      </c>
    </row>
    <row r="18" spans="1:4" ht="43.2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 t="s">
        <v>82</v>
      </c>
    </row>
    <row r="21" spans="1:4">
      <c r="A21" s="32" t="s">
        <v>13</v>
      </c>
      <c r="B21" s="33" t="s">
        <v>83</v>
      </c>
    </row>
    <row r="22" spans="1:4" ht="31.2">
      <c r="A22" s="32" t="s">
        <v>66</v>
      </c>
      <c r="B22" s="33">
        <v>8</v>
      </c>
    </row>
    <row r="23" spans="1:4">
      <c r="A23" s="32" t="s">
        <v>20</v>
      </c>
      <c r="B23" t="s">
        <v>84</v>
      </c>
    </row>
    <row r="24" spans="1:4">
      <c r="A24" s="32" t="s">
        <v>21</v>
      </c>
      <c r="B24" t="s">
        <v>85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3.2">
      <c r="A29" s="32" t="s">
        <v>69</v>
      </c>
      <c r="B29" s="33">
        <f>IF(B3=10,35.424,29.512)</f>
        <v>29.512</v>
      </c>
    </row>
    <row r="30" spans="1:4">
      <c r="A30" s="32" t="s">
        <v>78</v>
      </c>
      <c r="B30" s="33">
        <v>-80</v>
      </c>
    </row>
    <row r="31" spans="1:4">
      <c r="A31" s="32" t="s">
        <v>24</v>
      </c>
      <c r="B31" t="s">
        <v>86</v>
      </c>
    </row>
    <row r="32" spans="1:4">
      <c r="A32" s="32" t="s">
        <v>25</v>
      </c>
      <c r="B32" t="s">
        <v>87</v>
      </c>
    </row>
    <row r="33" spans="1:2">
      <c r="A33" s="38"/>
      <c r="B33" s="37"/>
    </row>
    <row r="34" spans="1:2">
      <c r="A34" s="37"/>
      <c r="B34" s="37"/>
    </row>
    <row r="35" spans="1:2" ht="72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 xr:uid="{00000000-0002-0000-0100-000000000000}">
      <formula1>"Handset, LME, LEE tablet, LEE laptop"</formula1>
    </dataValidation>
    <dataValidation type="list" allowBlank="1" showInputMessage="1" showErrorMessage="1" sqref="B27" xr:uid="{00000000-0002-0000-0100-000001000000}">
      <formula1>"TM3, TM2"</formula1>
    </dataValidation>
    <dataValidation type="list" allowBlank="1" showInputMessage="1" showErrorMessage="1" sqref="B28" xr:uid="{00000000-0002-0000-0100-000002000000}">
      <formula1>"Noise Limited, SIR Control"</formula1>
    </dataValidation>
    <dataValidation type="list" allowBlank="1" showInputMessage="1" showErrorMessage="1" sqref="B29" xr:uid="{00000000-0002-0000-0100-000003000000}">
      <formula1>"35.424, 29.512"</formula1>
    </dataValidation>
    <dataValidation type="list" allowBlank="1" showInputMessage="1" showErrorMessage="1" sqref="B3" xr:uid="{00000000-0002-0000-0100-000004000000}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0"/>
  <sheetViews>
    <sheetView zoomScale="85" zoomScaleNormal="85" workbookViewId="0">
      <selection activeCell="G23" sqref="G23"/>
    </sheetView>
  </sheetViews>
  <sheetFormatPr defaultColWidth="11.44140625" defaultRowHeight="14.4"/>
  <cols>
    <col min="1" max="1" width="14.33203125" customWidth="1"/>
  </cols>
  <sheetData>
    <row r="1" spans="1:25" ht="15" customHeight="1">
      <c r="A1" s="14" t="s">
        <v>33</v>
      </c>
      <c r="B1" s="49" t="s">
        <v>74</v>
      </c>
      <c r="C1" s="49"/>
      <c r="D1" s="49"/>
      <c r="E1" s="49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8.8">
      <c r="A3" s="2" t="s">
        <v>52</v>
      </c>
      <c r="B3" s="50">
        <v>0</v>
      </c>
      <c r="C3" s="50"/>
      <c r="D3" s="50">
        <v>30</v>
      </c>
      <c r="E3" s="50"/>
      <c r="F3" s="50">
        <v>60</v>
      </c>
      <c r="G3" s="50"/>
      <c r="H3" s="50">
        <v>90</v>
      </c>
      <c r="I3" s="50"/>
      <c r="J3" s="50">
        <v>120</v>
      </c>
      <c r="K3" s="50"/>
      <c r="L3" s="50">
        <v>150</v>
      </c>
      <c r="M3" s="50"/>
      <c r="N3" s="50">
        <v>180</v>
      </c>
      <c r="O3" s="50"/>
      <c r="P3" s="50">
        <v>210</v>
      </c>
      <c r="Q3" s="50"/>
      <c r="R3" s="50">
        <v>240</v>
      </c>
      <c r="S3" s="50"/>
      <c r="T3" s="50">
        <v>270</v>
      </c>
      <c r="U3" s="50"/>
      <c r="V3" s="50">
        <v>300</v>
      </c>
      <c r="W3" s="50"/>
      <c r="X3" s="50">
        <v>330</v>
      </c>
      <c r="Y3" s="50"/>
    </row>
    <row r="4" spans="1:25" ht="60" customHeight="1">
      <c r="A4" s="25" t="str">
        <f>CONCATENATE("70% TP Outage Level ",'General Info'!$D$28)</f>
        <v>70% TP Outage Level [dBm / 15kHz]</v>
      </c>
      <c r="B4" s="48">
        <f ca="1">'Ori1-Raw Data'!B80:C80</f>
        <v>-99.617726768775924</v>
      </c>
      <c r="C4" s="48"/>
      <c r="D4" s="48">
        <f ca="1">'Ori1-Raw Data'!D80:E80</f>
        <v>-99.442039418160149</v>
      </c>
      <c r="E4" s="48"/>
      <c r="F4" s="48">
        <f ca="1">'Ori1-Raw Data'!F80:G80</f>
        <v>-98.645203413521671</v>
      </c>
      <c r="G4" s="48"/>
      <c r="H4" s="48">
        <f ca="1">'Ori1-Raw Data'!H80:I80</f>
        <v>-96.114004933877951</v>
      </c>
      <c r="I4" s="48"/>
      <c r="J4" s="48">
        <f ca="1">'Ori1-Raw Data'!J80:K80</f>
        <v>-96.69251443360541</v>
      </c>
      <c r="K4" s="48"/>
      <c r="L4" s="48">
        <f ca="1">'Ori1-Raw Data'!L80:M80</f>
        <v>-96.779550144449033</v>
      </c>
      <c r="M4" s="48"/>
      <c r="N4" s="48">
        <f ca="1">'Ori1-Raw Data'!N80:O80</f>
        <v>-97.625310781285322</v>
      </c>
      <c r="O4" s="48"/>
      <c r="P4" s="48">
        <f ca="1">'Ori1-Raw Data'!P80:Q80</f>
        <v>-99.406474609945647</v>
      </c>
      <c r="Q4" s="48"/>
      <c r="R4" s="48">
        <f ca="1">'Ori1-Raw Data'!R80:S80</f>
        <v>-99.220538652966198</v>
      </c>
      <c r="S4" s="48"/>
      <c r="T4" s="48">
        <f ca="1">'Ori1-Raw Data'!T80:U80</f>
        <v>-97.615605427974941</v>
      </c>
      <c r="U4" s="48"/>
      <c r="V4" s="48">
        <f ca="1">'Ori1-Raw Data'!V80:W80</f>
        <v>-98.262224128519065</v>
      </c>
      <c r="W4" s="48"/>
      <c r="X4" s="48">
        <f ca="1">'Ori1-Raw Data'!X80:Y80</f>
        <v>-98.404065080373286</v>
      </c>
      <c r="Y4" s="48"/>
    </row>
    <row r="5" spans="1:25" ht="43.2">
      <c r="A5" s="25" t="str">
        <f>CONCATENATE("95% TP Outage Level ",'General Info'!$D$28)</f>
        <v>95% TP Outage Level [dBm / 15kHz]</v>
      </c>
      <c r="B5" s="48">
        <f ca="1">'Ori1-Raw Data'!B82:C82</f>
        <v>-97.051831298557147</v>
      </c>
      <c r="C5" s="48"/>
      <c r="D5" s="48">
        <f ca="1">'Ori1-Raw Data'!D82:E82</f>
        <v>-96.772836984775338</v>
      </c>
      <c r="E5" s="48"/>
      <c r="F5" s="48">
        <f ca="1">'Ori1-Raw Data'!F82:G82</f>
        <v>-96.2611038536904</v>
      </c>
      <c r="G5" s="48"/>
      <c r="H5" s="48">
        <f ca="1">'Ori1-Raw Data'!H82:I82</f>
        <v>-94.023945496443247</v>
      </c>
      <c r="I5" s="48"/>
      <c r="J5" s="48">
        <f ca="1">'Ori1-Raw Data'!J82:K82</f>
        <v>-94.358873770980239</v>
      </c>
      <c r="K5" s="48"/>
      <c r="L5" s="48">
        <f ca="1">'Ori1-Raw Data'!L82:M82</f>
        <v>-94.465467763535486</v>
      </c>
      <c r="M5" s="48"/>
      <c r="N5" s="48">
        <f ca="1">'Ori1-Raw Data'!N82:O82</f>
        <v>-95.361548277328794</v>
      </c>
      <c r="O5" s="48"/>
      <c r="P5" s="48">
        <f ca="1">'Ori1-Raw Data'!P82:Q82</f>
        <v>-97.130345300708882</v>
      </c>
      <c r="Q5" s="48"/>
      <c r="R5" s="48">
        <f ca="1">'Ori1-Raw Data'!R82:S82</f>
        <v>-96.808418568056652</v>
      </c>
      <c r="S5" s="48"/>
      <c r="T5" s="48">
        <f ca="1">'Ori1-Raw Data'!T82:U82</f>
        <v>-95.205171150423951</v>
      </c>
      <c r="U5" s="48"/>
      <c r="V5" s="48">
        <f ca="1">'Ori1-Raw Data'!V82:W82</f>
        <v>-95.884065713904093</v>
      </c>
      <c r="W5" s="48"/>
      <c r="X5" s="48">
        <f ca="1">'Ori1-Raw Data'!X82:Y82</f>
        <v>-96.062872524514518</v>
      </c>
      <c r="Y5" s="48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-98.296355591371821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-95.904509824691715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49" t="s">
        <v>46</v>
      </c>
      <c r="C15" s="49"/>
      <c r="D15" s="49"/>
      <c r="E15" s="49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8.8">
      <c r="A17" s="2" t="s">
        <v>52</v>
      </c>
      <c r="B17" s="50">
        <v>0</v>
      </c>
      <c r="C17" s="50"/>
      <c r="D17" s="50">
        <v>30</v>
      </c>
      <c r="E17" s="50"/>
      <c r="F17" s="50">
        <v>60</v>
      </c>
      <c r="G17" s="50"/>
      <c r="H17" s="50">
        <v>90</v>
      </c>
      <c r="I17" s="50"/>
      <c r="J17" s="50">
        <v>120</v>
      </c>
      <c r="K17" s="50"/>
      <c r="L17" s="50">
        <v>150</v>
      </c>
      <c r="M17" s="50"/>
      <c r="N17" s="50">
        <v>180</v>
      </c>
      <c r="O17" s="50"/>
      <c r="P17" s="50">
        <v>210</v>
      </c>
      <c r="Q17" s="50"/>
      <c r="R17" s="50">
        <v>240</v>
      </c>
      <c r="S17" s="50"/>
      <c r="T17" s="50">
        <v>270</v>
      </c>
      <c r="U17" s="50"/>
      <c r="V17" s="50">
        <v>300</v>
      </c>
      <c r="W17" s="50"/>
      <c r="X17" s="50">
        <v>330</v>
      </c>
      <c r="Y17" s="50"/>
    </row>
    <row r="18" spans="1:25" ht="60" customHeight="1">
      <c r="A18" s="25" t="str">
        <f>CONCATENATE("70% TP Outage Level ",'General Info'!$D$28)</f>
        <v>70% TP Outage Level [dBm / 15kHz]</v>
      </c>
      <c r="B18" s="48">
        <f ca="1">'Ori2-Raw Data'!B80:C80</f>
        <v>-98.567407599821877</v>
      </c>
      <c r="C18" s="48"/>
      <c r="D18" s="48">
        <f ca="1">'Ori2-Raw Data'!D80:E80</f>
        <v>-97.469253503670515</v>
      </c>
      <c r="E18" s="48"/>
      <c r="F18" s="48">
        <f ca="1">'Ori2-Raw Data'!F80:G80</f>
        <v>-98.808733038813514</v>
      </c>
      <c r="G18" s="48"/>
      <c r="H18" s="48">
        <f ca="1">'Ori2-Raw Data'!H80:I80</f>
        <v>-98.408260612335454</v>
      </c>
      <c r="I18" s="48"/>
      <c r="J18" s="48">
        <f ca="1">'Ori2-Raw Data'!J80:K80</f>
        <v>-99.478545148277846</v>
      </c>
      <c r="K18" s="48"/>
      <c r="L18" s="48">
        <f ca="1">'Ori2-Raw Data'!L80:M80</f>
        <v>-98.906509392747921</v>
      </c>
      <c r="M18" s="48"/>
      <c r="N18" s="48">
        <f ca="1">'Ori2-Raw Data'!N80:O80</f>
        <v>-99.105841219169221</v>
      </c>
      <c r="O18" s="48"/>
      <c r="P18" s="48">
        <f ca="1">'Ori2-Raw Data'!P80:Q80</f>
        <v>-97.460445452670655</v>
      </c>
      <c r="Q18" s="48"/>
      <c r="R18" s="48">
        <f ca="1">'Ori2-Raw Data'!R80:S80</f>
        <v>-98.01816471803194</v>
      </c>
      <c r="S18" s="48"/>
      <c r="T18" s="48">
        <f ca="1">'Ori2-Raw Data'!T80:U80</f>
        <v>-97.536849737850005</v>
      </c>
      <c r="U18" s="48"/>
      <c r="V18" s="48">
        <f ca="1">'Ori2-Raw Data'!V80:W80</f>
        <v>-98.978515301902405</v>
      </c>
      <c r="W18" s="48"/>
      <c r="X18" s="48">
        <f ca="1">'Ori2-Raw Data'!X80:Y80</f>
        <v>-98.258099694650426</v>
      </c>
      <c r="Y18" s="48"/>
    </row>
    <row r="19" spans="1:25" ht="43.2">
      <c r="A19" s="25" t="str">
        <f>CONCATENATE("95% TP Outage Level ",'General Info'!$D$28)</f>
        <v>95% TP Outage Level [dBm / 15kHz]</v>
      </c>
      <c r="B19" s="48">
        <f ca="1">'Ori2-Raw Data'!B82:C82</f>
        <v>-96.232230569199658</v>
      </c>
      <c r="C19" s="48"/>
      <c r="D19" s="48">
        <f ca="1">'Ori2-Raw Data'!D82:E82</f>
        <v>-95.216144615864096</v>
      </c>
      <c r="E19" s="48"/>
      <c r="F19" s="48">
        <f ca="1">'Ori2-Raw Data'!F82:G82</f>
        <v>-96.632462006079024</v>
      </c>
      <c r="G19" s="48"/>
      <c r="H19" s="48">
        <f ca="1">'Ori2-Raw Data'!H82:I82</f>
        <v>-96.158308121945552</v>
      </c>
      <c r="I19" s="48"/>
      <c r="J19" s="48">
        <f ca="1">'Ori2-Raw Data'!J82:K82</f>
        <v>-97.112964728312676</v>
      </c>
      <c r="K19" s="48"/>
      <c r="L19" s="48">
        <f ca="1">'Ori2-Raw Data'!L82:M82</f>
        <v>-96.575239635061791</v>
      </c>
      <c r="M19" s="48"/>
      <c r="N19" s="48">
        <f ca="1">'Ori2-Raw Data'!N82:O82</f>
        <v>-96.825679216659765</v>
      </c>
      <c r="O19" s="48"/>
      <c r="P19" s="48">
        <f ca="1">'Ori2-Raw Data'!P82:Q82</f>
        <v>-95.213686534216336</v>
      </c>
      <c r="Q19" s="48"/>
      <c r="R19" s="48">
        <f ca="1">'Ori2-Raw Data'!R82:S82</f>
        <v>-95.800433839479382</v>
      </c>
      <c r="S19" s="48"/>
      <c r="T19" s="48">
        <f ca="1">'Ori2-Raw Data'!T82:U82</f>
        <v>-95.397309126276554</v>
      </c>
      <c r="U19" s="48"/>
      <c r="V19" s="48">
        <f ca="1">'Ori2-Raw Data'!V82:W82</f>
        <v>-96.707418816583242</v>
      </c>
      <c r="W19" s="48"/>
      <c r="X19" s="48">
        <f ca="1">'Ori2-Raw Data'!X82:Y82</f>
        <v>-95.830229870296648</v>
      </c>
      <c r="Y19" s="48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-98.464824267526794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-96.186060106584407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49" t="s">
        <v>47</v>
      </c>
      <c r="C29" s="49"/>
      <c r="D29" s="49"/>
      <c r="E29" s="49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8.8">
      <c r="A31" s="2" t="s">
        <v>52</v>
      </c>
      <c r="B31" s="50">
        <v>0</v>
      </c>
      <c r="C31" s="50"/>
      <c r="D31" s="50">
        <v>30</v>
      </c>
      <c r="E31" s="50"/>
      <c r="F31" s="50">
        <v>60</v>
      </c>
      <c r="G31" s="50"/>
      <c r="H31" s="50">
        <v>90</v>
      </c>
      <c r="I31" s="50"/>
      <c r="J31" s="50">
        <v>120</v>
      </c>
      <c r="K31" s="50"/>
      <c r="L31" s="50">
        <v>150</v>
      </c>
      <c r="M31" s="50"/>
      <c r="N31" s="50">
        <v>180</v>
      </c>
      <c r="O31" s="50"/>
      <c r="P31" s="50">
        <v>210</v>
      </c>
      <c r="Q31" s="50"/>
      <c r="R31" s="50">
        <v>240</v>
      </c>
      <c r="S31" s="50"/>
      <c r="T31" s="50">
        <v>270</v>
      </c>
      <c r="U31" s="50"/>
      <c r="V31" s="50">
        <v>300</v>
      </c>
      <c r="W31" s="50"/>
      <c r="X31" s="50">
        <v>330</v>
      </c>
      <c r="Y31" s="50"/>
    </row>
    <row r="32" spans="1:25" ht="43.2">
      <c r="A32" s="25" t="str">
        <f>CONCATENATE("70% TP Outage Level ",'General Info'!$D$28)</f>
        <v>70% TP Outage Level [dBm / 15kHz]</v>
      </c>
      <c r="B32" s="48">
        <f ca="1">'Ori3-Raw Data'!B80:C80</f>
        <v>-96.091716377440349</v>
      </c>
      <c r="C32" s="48"/>
      <c r="D32" s="48">
        <f ca="1">'Ori3-Raw Data'!D80:E80</f>
        <v>-97.265510821503369</v>
      </c>
      <c r="E32" s="48"/>
      <c r="F32" s="48">
        <f ca="1">'Ori3-Raw Data'!F80:G80</f>
        <v>-96.000216647168415</v>
      </c>
      <c r="G32" s="48"/>
      <c r="H32" s="48">
        <f ca="1">'Ori3-Raw Data'!H80:I80</f>
        <v>-94.29409108755398</v>
      </c>
      <c r="I32" s="48"/>
      <c r="J32" s="48">
        <f ca="1">'Ori3-Raw Data'!J80:K80</f>
        <v>-95.114302864002738</v>
      </c>
      <c r="K32" s="48"/>
      <c r="L32" s="48">
        <f ca="1">'Ori3-Raw Data'!L80:M80</f>
        <v>-96.465498731212179</v>
      </c>
      <c r="M32" s="48"/>
      <c r="N32" s="48">
        <f ca="1">'Ori3-Raw Data'!N80:O80</f>
        <v>-95.160859778714766</v>
      </c>
      <c r="O32" s="48"/>
      <c r="P32" s="48">
        <f ca="1">'Ori3-Raw Data'!P80:Q80</f>
        <v>-97.185620747677234</v>
      </c>
      <c r="Q32" s="48"/>
      <c r="R32" s="48">
        <f ca="1">'Ori3-Raw Data'!R80:S80</f>
        <v>-97.158522976366029</v>
      </c>
      <c r="S32" s="48"/>
      <c r="T32" s="48">
        <f ca="1">'Ori3-Raw Data'!T80:U80</f>
        <v>-94.663490408673894</v>
      </c>
      <c r="U32" s="48"/>
      <c r="V32" s="48">
        <f ca="1">'Ori3-Raw Data'!V80:W80</f>
        <v>-96.156313098767015</v>
      </c>
      <c r="W32" s="48"/>
      <c r="X32" s="48">
        <f ca="1">'Ori3-Raw Data'!X80:Y80</f>
        <v>-97.408770833333335</v>
      </c>
      <c r="Y32" s="48"/>
    </row>
    <row r="33" spans="1:25" ht="43.2">
      <c r="A33" s="25" t="str">
        <f>CONCATENATE("95% TP Outage Level ",'General Info'!$D$28)</f>
        <v>95% TP Outage Level [dBm / 15kHz]</v>
      </c>
      <c r="B33" s="48">
        <f ca="1">'Ori3-Raw Data'!B82:C82</f>
        <v>-93.67980136721269</v>
      </c>
      <c r="C33" s="48"/>
      <c r="D33" s="48">
        <f ca="1">'Ori3-Raw Data'!D82:E82</f>
        <v>-94.62002902757618</v>
      </c>
      <c r="E33" s="48"/>
      <c r="F33" s="48">
        <f ca="1">'Ori3-Raw Data'!F82:G82</f>
        <v>-93.499407838070638</v>
      </c>
      <c r="G33" s="48"/>
      <c r="H33" s="48">
        <f ca="1">'Ori3-Raw Data'!H82:I82</f>
        <v>-91.765265922521337</v>
      </c>
      <c r="I33" s="48"/>
      <c r="J33" s="48">
        <f ca="1">'Ori3-Raw Data'!J82:K82</f>
        <v>-92.903840428699013</v>
      </c>
      <c r="K33" s="48"/>
      <c r="L33" s="48">
        <f ca="1">'Ori3-Raw Data'!L82:M82</f>
        <v>-94.214029035503813</v>
      </c>
      <c r="M33" s="48"/>
      <c r="N33" s="48">
        <f ca="1">'Ori3-Raw Data'!N82:O82</f>
        <v>-92.777768987341773</v>
      </c>
      <c r="O33" s="48"/>
      <c r="P33" s="48">
        <f ca="1">'Ori3-Raw Data'!P82:Q82</f>
        <v>-95.02921427139708</v>
      </c>
      <c r="Q33" s="48"/>
      <c r="R33" s="48">
        <f ca="1">'Ori3-Raw Data'!R82:S82</f>
        <v>-94.697412034676177</v>
      </c>
      <c r="S33" s="48"/>
      <c r="T33" s="48">
        <f ca="1">'Ori3-Raw Data'!T82:U82</f>
        <v>-92.234899802427321</v>
      </c>
      <c r="U33" s="48"/>
      <c r="V33" s="48">
        <f ca="1">'Ori3-Raw Data'!V82:W82</f>
        <v>-94.027119016249458</v>
      </c>
      <c r="W33" s="48"/>
      <c r="X33" s="48">
        <f ca="1">'Ori3-Raw Data'!X82:Y82</f>
        <v>-95.069051190699412</v>
      </c>
      <c r="Y33" s="48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-96.198898488231805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-93.832668142505483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7" t="s">
        <v>58</v>
      </c>
      <c r="C43" s="47"/>
      <c r="D43" s="47"/>
      <c r="E43" s="47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-97.768257092728149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-95.42691569430113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49" t="s">
        <v>48</v>
      </c>
      <c r="C48" s="49"/>
      <c r="D48" s="49"/>
      <c r="E48" s="49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8.8">
      <c r="A50" s="2" t="s">
        <v>52</v>
      </c>
      <c r="B50" s="50">
        <v>0</v>
      </c>
      <c r="C50" s="50"/>
      <c r="D50" s="50">
        <v>30</v>
      </c>
      <c r="E50" s="50"/>
      <c r="F50" s="50">
        <v>60</v>
      </c>
      <c r="G50" s="50"/>
      <c r="H50" s="50">
        <v>90</v>
      </c>
      <c r="I50" s="50"/>
      <c r="J50" s="50">
        <v>120</v>
      </c>
      <c r="K50" s="50"/>
      <c r="L50" s="50">
        <v>150</v>
      </c>
      <c r="M50" s="50"/>
      <c r="N50" s="50">
        <v>180</v>
      </c>
      <c r="O50" s="50"/>
      <c r="P50" s="50">
        <v>210</v>
      </c>
      <c r="Q50" s="50"/>
      <c r="R50" s="50">
        <v>240</v>
      </c>
      <c r="S50" s="50"/>
      <c r="T50" s="50">
        <v>270</v>
      </c>
      <c r="U50" s="50"/>
      <c r="V50" s="50">
        <v>300</v>
      </c>
      <c r="W50" s="50"/>
      <c r="X50" s="50">
        <v>330</v>
      </c>
      <c r="Y50" s="50"/>
    </row>
    <row r="51" spans="1:25" ht="43.2">
      <c r="A51" s="25" t="str">
        <f>CONCATENATE("70% TP Outage Level ",'General Info'!$D$28)</f>
        <v>70% TP Outage Level [dBm / 15kHz]</v>
      </c>
      <c r="B51" s="48" t="str">
        <f ca="1">'Ori4-Raw Data'!B80:C80</f>
        <v>N/A</v>
      </c>
      <c r="C51" s="48"/>
      <c r="D51" s="48" t="str">
        <f ca="1">'Ori4-Raw Data'!D80:E80</f>
        <v>N/A</v>
      </c>
      <c r="E51" s="48"/>
      <c r="F51" s="48" t="str">
        <f ca="1">'Ori4-Raw Data'!F80:G80</f>
        <v>N/A</v>
      </c>
      <c r="G51" s="48"/>
      <c r="H51" s="48" t="str">
        <f ca="1">'Ori4-Raw Data'!H80:I80</f>
        <v>N/A</v>
      </c>
      <c r="I51" s="48"/>
      <c r="J51" s="48" t="str">
        <f ca="1">'Ori4-Raw Data'!J80:K80</f>
        <v>N/A</v>
      </c>
      <c r="K51" s="48"/>
      <c r="L51" s="48" t="str">
        <f ca="1">'Ori4-Raw Data'!L80:M80</f>
        <v>N/A</v>
      </c>
      <c r="M51" s="48"/>
      <c r="N51" s="48" t="str">
        <f ca="1">'Ori4-Raw Data'!N80:O80</f>
        <v>N/A</v>
      </c>
      <c r="O51" s="48"/>
      <c r="P51" s="48" t="str">
        <f ca="1">'Ori4-Raw Data'!P80:Q80</f>
        <v>N/A</v>
      </c>
      <c r="Q51" s="48"/>
      <c r="R51" s="48" t="str">
        <f ca="1">'Ori4-Raw Data'!R80:S80</f>
        <v>N/A</v>
      </c>
      <c r="S51" s="48"/>
      <c r="T51" s="48" t="str">
        <f ca="1">'Ori4-Raw Data'!T80:U80</f>
        <v>N/A</v>
      </c>
      <c r="U51" s="48"/>
      <c r="V51" s="48" t="str">
        <f ca="1">'Ori4-Raw Data'!V80:W80</f>
        <v>N/A</v>
      </c>
      <c r="W51" s="48"/>
      <c r="X51" s="51" t="str">
        <f ca="1">'Ori4-Raw Data'!X80:Y80</f>
        <v>N/A</v>
      </c>
      <c r="Y51" s="52"/>
    </row>
    <row r="52" spans="1:25" ht="43.2">
      <c r="A52" s="25" t="str">
        <f>CONCATENATE("95% TP Outage Level ",'General Info'!$D$28)</f>
        <v>95% TP Outage Level [dBm / 15kHz]</v>
      </c>
      <c r="B52" s="48" t="str">
        <f ca="1">'Ori4-Raw Data'!B82:C82</f>
        <v>N/A</v>
      </c>
      <c r="C52" s="48"/>
      <c r="D52" s="48" t="str">
        <f ca="1">'Ori4-Raw Data'!D82:E82</f>
        <v>N/A</v>
      </c>
      <c r="E52" s="48"/>
      <c r="F52" s="53" t="str">
        <f ca="1">'Ori4-Raw Data'!F82:G82</f>
        <v>N/A</v>
      </c>
      <c r="G52" s="53"/>
      <c r="H52" s="48" t="str">
        <f ca="1">'Ori4-Raw Data'!H82:I82</f>
        <v>N/A</v>
      </c>
      <c r="I52" s="48"/>
      <c r="J52" s="48" t="str">
        <f ca="1">'Ori4-Raw Data'!J82:K82</f>
        <v>N/A</v>
      </c>
      <c r="K52" s="48"/>
      <c r="L52" s="48" t="str">
        <f ca="1">'Ori4-Raw Data'!L82:M82</f>
        <v>N/A</v>
      </c>
      <c r="M52" s="48"/>
      <c r="N52" s="48" t="str">
        <f ca="1">'Ori4-Raw Data'!N82:O82</f>
        <v>N/A</v>
      </c>
      <c r="O52" s="48"/>
      <c r="P52" s="48" t="str">
        <f ca="1">'Ori4-Raw Data'!P82:Q82</f>
        <v>N/A</v>
      </c>
      <c r="Q52" s="48"/>
      <c r="R52" s="48" t="str">
        <f ca="1">'Ori4-Raw Data'!R82:S82</f>
        <v>N/A</v>
      </c>
      <c r="S52" s="48"/>
      <c r="T52" s="48" t="str">
        <f ca="1">'Ori4-Raw Data'!T82:U82</f>
        <v>N/A</v>
      </c>
      <c r="U52" s="48"/>
      <c r="V52" s="48" t="str">
        <f ca="1">'Ori4-Raw Data'!V82:W82</f>
        <v>N/A</v>
      </c>
      <c r="W52" s="48"/>
      <c r="X52" s="48" t="str">
        <f ca="1">'Ori4-Raw Data'!X82:Y82</f>
        <v>N/A</v>
      </c>
      <c r="Y52" s="48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Y382"/>
  <sheetViews>
    <sheetView zoomScale="70" zoomScaleNormal="70" workbookViewId="0">
      <selection activeCell="B80" sqref="B80:C80"/>
    </sheetView>
  </sheetViews>
  <sheetFormatPr defaultColWidth="8.88671875" defaultRowHeight="14.4"/>
  <cols>
    <col min="1" max="1" width="19.88671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8.8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20">
        <v>29.512</v>
      </c>
      <c r="L7" s="7">
        <v>-80</v>
      </c>
      <c r="M7" s="20">
        <v>29.512</v>
      </c>
      <c r="N7" s="7">
        <v>-80</v>
      </c>
      <c r="O7" s="20">
        <v>29.512</v>
      </c>
      <c r="P7" s="7">
        <v>-80</v>
      </c>
      <c r="Q7" s="20">
        <v>29.512</v>
      </c>
      <c r="R7" s="7">
        <v>-80</v>
      </c>
      <c r="S7" s="20">
        <v>29.512</v>
      </c>
      <c r="T7" s="7">
        <v>-80</v>
      </c>
      <c r="U7" s="20">
        <v>29.512</v>
      </c>
      <c r="V7" s="7">
        <v>-80</v>
      </c>
      <c r="W7" s="20">
        <v>29.512</v>
      </c>
      <c r="X7" s="7">
        <v>-80</v>
      </c>
      <c r="Y7" s="20">
        <v>29.512</v>
      </c>
    </row>
    <row r="8" spans="1:25">
      <c r="B8" s="7">
        <v>-81</v>
      </c>
      <c r="C8" s="5">
        <v>29.512</v>
      </c>
      <c r="D8" s="7">
        <v>-81</v>
      </c>
      <c r="E8" s="5">
        <v>29.512</v>
      </c>
      <c r="F8" s="7">
        <v>-81</v>
      </c>
      <c r="G8" s="5">
        <v>29.512</v>
      </c>
      <c r="H8" s="7">
        <v>-81</v>
      </c>
      <c r="I8" s="5">
        <v>29.512</v>
      </c>
      <c r="J8" s="7">
        <v>-81</v>
      </c>
      <c r="K8" s="20">
        <v>29.512</v>
      </c>
      <c r="L8" s="7">
        <v>-81</v>
      </c>
      <c r="M8" s="20">
        <v>29.512</v>
      </c>
      <c r="N8" s="7">
        <v>-81</v>
      </c>
      <c r="O8" s="20">
        <v>29.512</v>
      </c>
      <c r="P8" s="7">
        <v>-81</v>
      </c>
      <c r="Q8" s="20">
        <v>29.512</v>
      </c>
      <c r="R8" s="7">
        <v>-81</v>
      </c>
      <c r="S8" s="20">
        <v>29.512</v>
      </c>
      <c r="T8" s="7">
        <v>-81</v>
      </c>
      <c r="U8" s="20">
        <v>29.502199999999998</v>
      </c>
      <c r="V8" s="7">
        <v>-81</v>
      </c>
      <c r="W8" s="20">
        <v>29.512</v>
      </c>
      <c r="X8" s="7">
        <v>-81</v>
      </c>
      <c r="Y8" s="20">
        <v>29.512</v>
      </c>
    </row>
    <row r="9" spans="1:25">
      <c r="A9" t="s">
        <v>31</v>
      </c>
      <c r="B9" s="7">
        <v>-82</v>
      </c>
      <c r="C9" s="5">
        <v>29.512</v>
      </c>
      <c r="D9" s="7">
        <v>-82</v>
      </c>
      <c r="E9" s="5">
        <v>29.512</v>
      </c>
      <c r="F9" s="7">
        <v>-82</v>
      </c>
      <c r="G9" s="5">
        <v>29.512</v>
      </c>
      <c r="H9" s="7">
        <v>-82</v>
      </c>
      <c r="I9" s="5">
        <v>29.512</v>
      </c>
      <c r="J9" s="7">
        <v>-82</v>
      </c>
      <c r="K9" s="20">
        <v>29.512</v>
      </c>
      <c r="L9" s="7">
        <v>-82</v>
      </c>
      <c r="M9" s="20">
        <v>29.512</v>
      </c>
      <c r="N9" s="7">
        <v>-82</v>
      </c>
      <c r="O9" s="20">
        <v>29.512</v>
      </c>
      <c r="P9" s="7">
        <v>-82</v>
      </c>
      <c r="Q9" s="20">
        <v>29.512</v>
      </c>
      <c r="R9" s="7">
        <v>-82</v>
      </c>
      <c r="S9" s="20">
        <v>29.512</v>
      </c>
      <c r="T9" s="7">
        <v>-82</v>
      </c>
      <c r="U9" s="20">
        <v>29.512</v>
      </c>
      <c r="V9" s="7">
        <v>-82</v>
      </c>
      <c r="W9" s="20">
        <v>29.512</v>
      </c>
      <c r="X9" s="7">
        <v>-82</v>
      </c>
      <c r="Y9" s="20">
        <v>29.512</v>
      </c>
    </row>
    <row r="10" spans="1:25">
      <c r="A10" s="1">
        <v>20.6584</v>
      </c>
      <c r="B10" s="7">
        <v>-83</v>
      </c>
      <c r="C10" s="5">
        <v>29.512</v>
      </c>
      <c r="D10" s="7">
        <v>-83</v>
      </c>
      <c r="E10" s="5">
        <v>29.512</v>
      </c>
      <c r="F10" s="7">
        <v>-83</v>
      </c>
      <c r="G10" s="5">
        <v>29.512</v>
      </c>
      <c r="H10" s="7">
        <v>-83</v>
      </c>
      <c r="I10" s="5">
        <v>29.512</v>
      </c>
      <c r="J10" s="7">
        <v>-83</v>
      </c>
      <c r="K10" s="20">
        <v>29.512</v>
      </c>
      <c r="L10" s="7">
        <v>-83</v>
      </c>
      <c r="M10" s="20">
        <v>29.512</v>
      </c>
      <c r="N10" s="7">
        <v>-83</v>
      </c>
      <c r="O10" s="20">
        <v>29.512</v>
      </c>
      <c r="P10" s="7">
        <v>-83</v>
      </c>
      <c r="Q10" s="20">
        <v>29.512</v>
      </c>
      <c r="R10" s="7">
        <v>-83</v>
      </c>
      <c r="S10" s="20">
        <v>29.512</v>
      </c>
      <c r="T10" s="7">
        <v>-83</v>
      </c>
      <c r="U10" s="20">
        <v>29.512</v>
      </c>
      <c r="V10" s="7">
        <v>-83</v>
      </c>
      <c r="W10" s="20">
        <v>29.512</v>
      </c>
      <c r="X10" s="7">
        <v>-83</v>
      </c>
      <c r="Y10" s="20">
        <v>29.512</v>
      </c>
    </row>
    <row r="11" spans="1:25">
      <c r="A11" s="1" t="s">
        <v>32</v>
      </c>
      <c r="B11" s="7">
        <v>-84</v>
      </c>
      <c r="C11" s="5">
        <v>29.512</v>
      </c>
      <c r="D11" s="7">
        <v>-84</v>
      </c>
      <c r="E11" s="5">
        <v>29.512</v>
      </c>
      <c r="F11" s="7">
        <v>-84</v>
      </c>
      <c r="G11" s="5">
        <v>29.512</v>
      </c>
      <c r="H11" s="7">
        <v>-84</v>
      </c>
      <c r="I11" s="5">
        <v>29.512</v>
      </c>
      <c r="J11" s="7">
        <v>-84</v>
      </c>
      <c r="K11" s="20">
        <v>29.512</v>
      </c>
      <c r="L11" s="7">
        <v>-84</v>
      </c>
      <c r="M11" s="20">
        <v>29.512</v>
      </c>
      <c r="N11" s="7">
        <v>-84</v>
      </c>
      <c r="O11" s="20">
        <v>29.512</v>
      </c>
      <c r="P11" s="7">
        <v>-84</v>
      </c>
      <c r="Q11" s="20">
        <v>29.512</v>
      </c>
      <c r="R11" s="7">
        <v>-84</v>
      </c>
      <c r="S11" s="20">
        <v>29.512</v>
      </c>
      <c r="T11" s="7">
        <v>-84</v>
      </c>
      <c r="U11" s="20">
        <v>29.512</v>
      </c>
      <c r="V11" s="7">
        <v>-84</v>
      </c>
      <c r="W11" s="20">
        <v>29.512</v>
      </c>
      <c r="X11" s="7">
        <v>-84</v>
      </c>
      <c r="Y11" s="20">
        <v>29.512</v>
      </c>
    </row>
    <row r="12" spans="1:25">
      <c r="A12" s="1">
        <v>28.0364</v>
      </c>
      <c r="B12" s="7">
        <v>-85</v>
      </c>
      <c r="C12" s="5">
        <v>29.512</v>
      </c>
      <c r="D12" s="7">
        <v>-85</v>
      </c>
      <c r="E12" s="5">
        <v>29.512</v>
      </c>
      <c r="F12" s="7">
        <v>-85</v>
      </c>
      <c r="G12" s="5">
        <v>29.512</v>
      </c>
      <c r="H12" s="7">
        <v>-85</v>
      </c>
      <c r="I12" s="5">
        <v>29.512</v>
      </c>
      <c r="J12" s="7">
        <v>-85</v>
      </c>
      <c r="K12" s="20">
        <v>29.512</v>
      </c>
      <c r="L12" s="7">
        <v>-85</v>
      </c>
      <c r="M12" s="20">
        <v>29.512</v>
      </c>
      <c r="N12" s="7">
        <v>-85</v>
      </c>
      <c r="O12" s="20">
        <v>29.512</v>
      </c>
      <c r="P12" s="7">
        <v>-85</v>
      </c>
      <c r="Q12" s="20">
        <v>29.512</v>
      </c>
      <c r="R12" s="7">
        <v>-85</v>
      </c>
      <c r="S12" s="20">
        <v>29.512</v>
      </c>
      <c r="T12" s="7">
        <v>-85</v>
      </c>
      <c r="U12" s="20">
        <v>29.512</v>
      </c>
      <c r="V12" s="7">
        <v>-85</v>
      </c>
      <c r="W12" s="20">
        <v>29.512</v>
      </c>
      <c r="X12" s="7">
        <v>-85</v>
      </c>
      <c r="Y12" s="20">
        <v>29.512</v>
      </c>
    </row>
    <row r="13" spans="1:25">
      <c r="B13" s="7">
        <v>-86</v>
      </c>
      <c r="C13" s="5">
        <v>29.512</v>
      </c>
      <c r="D13" s="7">
        <v>-86</v>
      </c>
      <c r="E13" s="5">
        <v>29.512</v>
      </c>
      <c r="F13" s="7">
        <v>-86</v>
      </c>
      <c r="G13" s="5">
        <v>29.512</v>
      </c>
      <c r="H13" s="7">
        <v>-86</v>
      </c>
      <c r="I13" s="5">
        <v>29.512</v>
      </c>
      <c r="J13" s="7">
        <v>-86</v>
      </c>
      <c r="K13" s="20">
        <v>29.512</v>
      </c>
      <c r="L13" s="7">
        <v>-86</v>
      </c>
      <c r="M13" s="20">
        <v>29.512</v>
      </c>
      <c r="N13" s="7">
        <v>-86</v>
      </c>
      <c r="O13" s="20">
        <v>29.512</v>
      </c>
      <c r="P13" s="7">
        <v>-86</v>
      </c>
      <c r="Q13" s="20">
        <v>29.512</v>
      </c>
      <c r="R13" s="7">
        <v>-86</v>
      </c>
      <c r="S13" s="20">
        <v>29.512</v>
      </c>
      <c r="T13" s="7">
        <v>-86</v>
      </c>
      <c r="U13" s="20">
        <v>29.512</v>
      </c>
      <c r="V13" s="7">
        <v>-86</v>
      </c>
      <c r="W13" s="20">
        <v>29.512</v>
      </c>
      <c r="X13" s="7">
        <v>-86</v>
      </c>
      <c r="Y13" s="20">
        <v>29.512</v>
      </c>
    </row>
    <row r="14" spans="1:25">
      <c r="B14" s="7">
        <v>-87</v>
      </c>
      <c r="C14" s="5">
        <v>29.512</v>
      </c>
      <c r="D14" s="7">
        <v>-87</v>
      </c>
      <c r="E14" s="5">
        <v>29.512</v>
      </c>
      <c r="F14" s="7">
        <v>-87</v>
      </c>
      <c r="G14" s="5">
        <v>29.512</v>
      </c>
      <c r="H14" s="7">
        <v>-87</v>
      </c>
      <c r="I14" s="5">
        <v>29.512</v>
      </c>
      <c r="J14" s="7">
        <v>-87</v>
      </c>
      <c r="K14" s="20">
        <v>29.512</v>
      </c>
      <c r="L14" s="7">
        <v>-87</v>
      </c>
      <c r="M14" s="20">
        <v>29.512</v>
      </c>
      <c r="N14" s="7">
        <v>-87</v>
      </c>
      <c r="O14" s="20">
        <v>29.512</v>
      </c>
      <c r="P14" s="7">
        <v>-87</v>
      </c>
      <c r="Q14" s="20">
        <v>29.512</v>
      </c>
      <c r="R14" s="7">
        <v>-87</v>
      </c>
      <c r="S14" s="20">
        <v>29.512</v>
      </c>
      <c r="T14" s="7">
        <v>-87</v>
      </c>
      <c r="U14" s="20">
        <v>29.512</v>
      </c>
      <c r="V14" s="7">
        <v>-87</v>
      </c>
      <c r="W14" s="20">
        <v>29.512</v>
      </c>
      <c r="X14" s="7">
        <v>-87</v>
      </c>
      <c r="Y14" s="20">
        <v>29.512</v>
      </c>
    </row>
    <row r="15" spans="1:25">
      <c r="B15" s="7">
        <v>-88</v>
      </c>
      <c r="C15" s="5">
        <v>29.512</v>
      </c>
      <c r="D15" s="7">
        <v>-88</v>
      </c>
      <c r="E15" s="5">
        <v>29.512</v>
      </c>
      <c r="F15" s="7">
        <v>-88</v>
      </c>
      <c r="G15" s="5">
        <v>29.512</v>
      </c>
      <c r="H15" s="7">
        <v>-88</v>
      </c>
      <c r="I15" s="5">
        <v>29.512</v>
      </c>
      <c r="J15" s="7">
        <v>-88</v>
      </c>
      <c r="K15" s="20">
        <v>29.512</v>
      </c>
      <c r="L15" s="7">
        <v>-88</v>
      </c>
      <c r="M15" s="20">
        <v>29.512</v>
      </c>
      <c r="N15" s="7">
        <v>-88</v>
      </c>
      <c r="O15" s="20">
        <v>29.512</v>
      </c>
      <c r="P15" s="7">
        <v>-88</v>
      </c>
      <c r="Q15" s="7">
        <v>29.512</v>
      </c>
      <c r="R15" s="7">
        <v>-88</v>
      </c>
      <c r="S15" s="20">
        <v>29.512</v>
      </c>
      <c r="T15" s="7">
        <v>-88</v>
      </c>
      <c r="U15" s="20">
        <v>29.512</v>
      </c>
      <c r="V15" s="7">
        <v>-88</v>
      </c>
      <c r="W15" s="20">
        <v>29.512</v>
      </c>
      <c r="X15" s="7">
        <v>-88</v>
      </c>
      <c r="Y15" s="20">
        <v>29.512</v>
      </c>
    </row>
    <row r="16" spans="1:25">
      <c r="B16" s="7">
        <v>-89</v>
      </c>
      <c r="C16" s="5">
        <v>29.512</v>
      </c>
      <c r="D16" s="7">
        <v>-89</v>
      </c>
      <c r="E16" s="5">
        <v>29.512</v>
      </c>
      <c r="F16" s="7">
        <v>-89</v>
      </c>
      <c r="G16" s="5">
        <v>29.512</v>
      </c>
      <c r="H16" s="7">
        <v>-89</v>
      </c>
      <c r="I16" s="5">
        <v>29.512</v>
      </c>
      <c r="J16" s="7">
        <v>-89</v>
      </c>
      <c r="K16" s="20">
        <v>29.512</v>
      </c>
      <c r="L16" s="7">
        <v>-89</v>
      </c>
      <c r="M16" s="20">
        <v>29.512</v>
      </c>
      <c r="N16" s="7">
        <v>-89</v>
      </c>
      <c r="O16" s="20">
        <v>29.512</v>
      </c>
      <c r="P16" s="7">
        <v>-89</v>
      </c>
      <c r="Q16" s="7">
        <v>29.512</v>
      </c>
      <c r="R16" s="7">
        <v>-89</v>
      </c>
      <c r="S16" s="20">
        <v>29.512</v>
      </c>
      <c r="T16" s="7">
        <v>-89</v>
      </c>
      <c r="U16" s="20">
        <v>29.512</v>
      </c>
      <c r="V16" s="7">
        <v>-89</v>
      </c>
      <c r="W16" s="20">
        <v>29.512</v>
      </c>
      <c r="X16" s="7">
        <v>-89</v>
      </c>
      <c r="Y16" s="20">
        <v>29.512</v>
      </c>
    </row>
    <row r="17" spans="2:25">
      <c r="B17" s="7">
        <v>-90</v>
      </c>
      <c r="C17" s="5">
        <v>29.502199999999998</v>
      </c>
      <c r="D17" s="7">
        <v>-90</v>
      </c>
      <c r="E17" s="5">
        <v>29.502199999999998</v>
      </c>
      <c r="F17" s="7">
        <v>-90</v>
      </c>
      <c r="G17" s="5">
        <v>29.512</v>
      </c>
      <c r="H17" s="7">
        <v>-90</v>
      </c>
      <c r="I17" s="5">
        <v>29.512</v>
      </c>
      <c r="J17" s="7">
        <v>-90</v>
      </c>
      <c r="K17" s="20">
        <v>29.512</v>
      </c>
      <c r="L17" s="7">
        <v>-90</v>
      </c>
      <c r="M17" s="20">
        <v>29.512</v>
      </c>
      <c r="N17" s="7">
        <v>-90</v>
      </c>
      <c r="O17" s="20">
        <v>29.512</v>
      </c>
      <c r="P17" s="7">
        <v>-90</v>
      </c>
      <c r="Q17" s="7">
        <v>29.512</v>
      </c>
      <c r="R17" s="7">
        <v>-90</v>
      </c>
      <c r="S17" s="7">
        <v>29.512</v>
      </c>
      <c r="T17" s="7">
        <v>-90</v>
      </c>
      <c r="U17" s="7">
        <v>29.512</v>
      </c>
      <c r="V17" s="7">
        <v>-90</v>
      </c>
      <c r="W17" s="20">
        <v>29.512</v>
      </c>
      <c r="X17" s="7">
        <v>-90</v>
      </c>
      <c r="Y17" s="20">
        <v>29.512</v>
      </c>
    </row>
    <row r="18" spans="2:25">
      <c r="B18" s="7">
        <v>-91</v>
      </c>
      <c r="C18" s="5">
        <v>29.489000000000001</v>
      </c>
      <c r="D18" s="7">
        <v>-91</v>
      </c>
      <c r="E18" s="5">
        <v>29.502199999999998</v>
      </c>
      <c r="F18" s="7">
        <v>-91</v>
      </c>
      <c r="G18" s="5">
        <v>29.512</v>
      </c>
      <c r="H18" s="7">
        <v>-91</v>
      </c>
      <c r="I18" s="5">
        <v>29.512</v>
      </c>
      <c r="J18" s="7">
        <v>-91</v>
      </c>
      <c r="K18" s="20">
        <v>29.4678</v>
      </c>
      <c r="L18" s="7">
        <v>-91</v>
      </c>
      <c r="M18" s="20">
        <v>29.502199999999998</v>
      </c>
      <c r="N18" s="7">
        <v>-91</v>
      </c>
      <c r="O18" s="7">
        <v>29.512</v>
      </c>
      <c r="P18" s="7">
        <v>-91</v>
      </c>
      <c r="Q18" s="7">
        <v>29.512</v>
      </c>
      <c r="R18" s="7">
        <v>-91</v>
      </c>
      <c r="S18" s="7">
        <v>29.512</v>
      </c>
      <c r="T18" s="7">
        <v>-91</v>
      </c>
      <c r="U18" s="7">
        <v>29.512</v>
      </c>
      <c r="V18" s="7">
        <v>-91</v>
      </c>
      <c r="W18" s="7">
        <v>29.512</v>
      </c>
      <c r="X18" s="7">
        <v>-91</v>
      </c>
      <c r="Y18" s="7">
        <v>29.512</v>
      </c>
    </row>
    <row r="19" spans="2:25">
      <c r="B19" s="7">
        <v>-92</v>
      </c>
      <c r="C19" s="5">
        <v>29.502199999999998</v>
      </c>
      <c r="D19" s="7">
        <v>-92</v>
      </c>
      <c r="E19" s="5">
        <v>29.4727</v>
      </c>
      <c r="F19" s="7">
        <v>-92</v>
      </c>
      <c r="G19" s="5">
        <v>29.479299999999999</v>
      </c>
      <c r="H19" s="7">
        <v>-92</v>
      </c>
      <c r="I19" s="5">
        <v>29.458200000000001</v>
      </c>
      <c r="J19" s="7">
        <v>-92</v>
      </c>
      <c r="K19" s="20">
        <v>29.466100000000001</v>
      </c>
      <c r="L19" s="7">
        <v>-92</v>
      </c>
      <c r="M19" s="7">
        <v>29.489000000000001</v>
      </c>
      <c r="N19" s="7">
        <v>-92</v>
      </c>
      <c r="O19" s="7">
        <v>29.507100000000001</v>
      </c>
      <c r="P19" s="7">
        <v>-92</v>
      </c>
      <c r="Q19" s="7">
        <v>29.512</v>
      </c>
      <c r="R19" s="7">
        <v>-92</v>
      </c>
      <c r="S19" s="7">
        <v>29.507100000000001</v>
      </c>
      <c r="T19" s="7">
        <v>-92</v>
      </c>
      <c r="U19" s="7">
        <v>29.502199999999998</v>
      </c>
      <c r="V19" s="7">
        <v>-92</v>
      </c>
      <c r="W19" s="7">
        <v>29.500499999999999</v>
      </c>
      <c r="X19" s="7">
        <v>-92</v>
      </c>
      <c r="Y19" s="7">
        <v>29.512</v>
      </c>
    </row>
    <row r="20" spans="2:25">
      <c r="B20" s="7">
        <v>-93</v>
      </c>
      <c r="C20" s="5">
        <v>29.502199999999998</v>
      </c>
      <c r="D20" s="7">
        <v>-93</v>
      </c>
      <c r="E20" s="5">
        <v>29.4695</v>
      </c>
      <c r="F20" s="7">
        <v>-93</v>
      </c>
      <c r="G20" s="5">
        <v>29.512</v>
      </c>
      <c r="H20" s="7">
        <v>-93</v>
      </c>
      <c r="I20" s="5">
        <v>29.2044</v>
      </c>
      <c r="J20" s="7">
        <v>-93</v>
      </c>
      <c r="K20" s="7">
        <v>29.299299999999999</v>
      </c>
      <c r="L20" s="7">
        <v>-93</v>
      </c>
      <c r="M20" s="7">
        <v>29.210899999999999</v>
      </c>
      <c r="N20" s="7">
        <v>-93</v>
      </c>
      <c r="O20" s="7">
        <v>29.456299999999999</v>
      </c>
      <c r="P20" s="7">
        <v>-93</v>
      </c>
      <c r="Q20" s="7">
        <v>29.512</v>
      </c>
      <c r="R20" s="7">
        <v>-93</v>
      </c>
      <c r="S20" s="7">
        <v>29.512</v>
      </c>
      <c r="T20" s="7">
        <v>-93</v>
      </c>
      <c r="U20" s="7">
        <v>29.4876</v>
      </c>
      <c r="V20" s="7">
        <v>-93</v>
      </c>
      <c r="W20" s="7">
        <v>29.502199999999998</v>
      </c>
      <c r="X20" s="7">
        <v>-93</v>
      </c>
      <c r="Y20" s="7">
        <v>29.4727</v>
      </c>
    </row>
    <row r="21" spans="2:25">
      <c r="B21" s="7">
        <v>-94</v>
      </c>
      <c r="C21" s="5">
        <v>29.45</v>
      </c>
      <c r="D21" s="7">
        <v>-94</v>
      </c>
      <c r="E21" s="5">
        <v>29.430399999999999</v>
      </c>
      <c r="F21" s="7">
        <v>-94</v>
      </c>
      <c r="G21" s="5">
        <v>29.435099999999998</v>
      </c>
      <c r="H21" s="7">
        <v>-94</v>
      </c>
      <c r="I21" s="5">
        <v>28.084199999999999</v>
      </c>
      <c r="J21" s="7">
        <v>-94</v>
      </c>
      <c r="K21" s="7">
        <v>28.7591</v>
      </c>
      <c r="L21" s="7">
        <v>-94</v>
      </c>
      <c r="M21" s="7">
        <v>28.523</v>
      </c>
      <c r="N21" s="7">
        <v>-94</v>
      </c>
      <c r="O21" s="7">
        <v>29.338799999999999</v>
      </c>
      <c r="P21" s="7">
        <v>-94</v>
      </c>
      <c r="Q21" s="7">
        <v>29.466100000000001</v>
      </c>
      <c r="R21" s="7">
        <v>-94</v>
      </c>
      <c r="S21" s="7">
        <v>29.454599999999999</v>
      </c>
      <c r="T21" s="7">
        <v>-94</v>
      </c>
      <c r="U21" s="7">
        <v>29.232199999999999</v>
      </c>
      <c r="V21" s="7">
        <v>-94</v>
      </c>
      <c r="W21" s="7">
        <v>29.459800000000001</v>
      </c>
      <c r="X21" s="7">
        <v>-94</v>
      </c>
      <c r="Y21" s="7">
        <v>29.4253</v>
      </c>
    </row>
    <row r="22" spans="2:25">
      <c r="B22" s="7">
        <v>-95</v>
      </c>
      <c r="C22" s="5">
        <v>29.2927</v>
      </c>
      <c r="D22" s="7">
        <v>-95</v>
      </c>
      <c r="E22" s="5">
        <v>29.1569</v>
      </c>
      <c r="F22" s="7">
        <v>-95</v>
      </c>
      <c r="G22" s="5">
        <v>29.240500000000001</v>
      </c>
      <c r="H22" s="7">
        <v>-94.5</v>
      </c>
      <c r="I22" s="5">
        <v>27.086099999999998</v>
      </c>
      <c r="J22" s="7">
        <v>-94.5</v>
      </c>
      <c r="K22" s="7">
        <v>27.752199999999998</v>
      </c>
      <c r="L22" s="7">
        <v>-94.5</v>
      </c>
      <c r="M22" s="7">
        <v>28.000299999999999</v>
      </c>
      <c r="N22" s="7">
        <v>-95</v>
      </c>
      <c r="O22" s="7">
        <v>28.546399999999998</v>
      </c>
      <c r="P22" s="7">
        <v>-95</v>
      </c>
      <c r="Q22" s="7">
        <v>29.4434</v>
      </c>
      <c r="R22" s="7">
        <v>-95</v>
      </c>
      <c r="S22" s="7">
        <v>29.3613</v>
      </c>
      <c r="T22" s="7">
        <v>-95</v>
      </c>
      <c r="U22" s="7">
        <v>28.4284</v>
      </c>
      <c r="V22" s="7">
        <v>-95</v>
      </c>
      <c r="W22" s="7">
        <v>28.945399999999999</v>
      </c>
      <c r="X22" s="7">
        <v>-95</v>
      </c>
      <c r="Y22" s="7">
        <v>28.991599999999998</v>
      </c>
    </row>
    <row r="23" spans="2:25">
      <c r="B23" s="7">
        <v>-96</v>
      </c>
      <c r="C23" s="5">
        <v>28.945599999999999</v>
      </c>
      <c r="D23" s="7">
        <v>-96</v>
      </c>
      <c r="E23" s="5">
        <v>28.988</v>
      </c>
      <c r="F23" s="7">
        <v>-96</v>
      </c>
      <c r="G23" s="5">
        <v>28.356200000000001</v>
      </c>
      <c r="H23" s="7">
        <v>-95</v>
      </c>
      <c r="I23" s="5">
        <v>25.619299999999999</v>
      </c>
      <c r="J23" s="7">
        <v>-95</v>
      </c>
      <c r="K23" s="7">
        <v>26.9772</v>
      </c>
      <c r="L23" s="7">
        <v>-95</v>
      </c>
      <c r="M23" s="7">
        <v>27.063800000000001</v>
      </c>
      <c r="N23" s="7">
        <v>-95.5</v>
      </c>
      <c r="O23" s="7">
        <v>27.841100000000001</v>
      </c>
      <c r="P23" s="7">
        <v>-96</v>
      </c>
      <c r="Q23" s="7">
        <v>29.030799999999999</v>
      </c>
      <c r="R23" s="7">
        <v>-96</v>
      </c>
      <c r="S23" s="7">
        <v>28.9193</v>
      </c>
      <c r="T23" s="7">
        <v>-95.5</v>
      </c>
      <c r="U23" s="7">
        <v>27.473099999999999</v>
      </c>
      <c r="V23" s="7">
        <v>-95.5</v>
      </c>
      <c r="W23" s="7">
        <v>28.611499999999999</v>
      </c>
      <c r="X23" s="7">
        <v>-95.5</v>
      </c>
      <c r="Y23" s="7">
        <v>28.6919</v>
      </c>
    </row>
    <row r="24" spans="2:25">
      <c r="B24" s="7">
        <v>-96.5</v>
      </c>
      <c r="C24" s="5">
        <v>28.159500000000001</v>
      </c>
      <c r="D24" s="7">
        <v>-96.5</v>
      </c>
      <c r="E24" s="5">
        <v>28.330300000000001</v>
      </c>
      <c r="F24" s="7">
        <v>-96.5</v>
      </c>
      <c r="G24" s="5">
        <v>27.7438</v>
      </c>
      <c r="H24" s="7">
        <v>-95.5</v>
      </c>
      <c r="I24" s="5">
        <v>23.665500000000002</v>
      </c>
      <c r="J24" s="7">
        <v>-95.5</v>
      </c>
      <c r="K24" s="7">
        <v>25.604800000000001</v>
      </c>
      <c r="L24" s="7">
        <v>-95.5</v>
      </c>
      <c r="M24" s="7">
        <v>25.595600000000001</v>
      </c>
      <c r="N24" s="7">
        <v>-96</v>
      </c>
      <c r="O24" s="7">
        <v>26.823399999999999</v>
      </c>
      <c r="P24" s="7">
        <v>-97</v>
      </c>
      <c r="Q24" s="7">
        <v>28.264399999999998</v>
      </c>
      <c r="R24" s="7">
        <v>-96.5</v>
      </c>
      <c r="S24" s="7">
        <v>28.506799999999998</v>
      </c>
      <c r="T24" s="7">
        <v>-96</v>
      </c>
      <c r="U24" s="7">
        <v>26.2438</v>
      </c>
      <c r="V24" s="7">
        <v>-96</v>
      </c>
      <c r="W24" s="7">
        <v>27.8628</v>
      </c>
      <c r="X24" s="7">
        <v>-96</v>
      </c>
      <c r="Y24" s="7">
        <v>28.167200000000001</v>
      </c>
    </row>
    <row r="25" spans="2:25">
      <c r="B25" s="7">
        <v>-97</v>
      </c>
      <c r="C25" s="7">
        <v>28.129799999999999</v>
      </c>
      <c r="D25" s="7">
        <v>-97</v>
      </c>
      <c r="E25" s="7">
        <v>27.791699999999999</v>
      </c>
      <c r="F25" s="8">
        <v>-97</v>
      </c>
      <c r="G25" s="7">
        <v>26.786000000000001</v>
      </c>
      <c r="H25" s="7">
        <v>-96</v>
      </c>
      <c r="I25" s="7">
        <v>21.222200000000001</v>
      </c>
      <c r="J25" s="7">
        <v>-96</v>
      </c>
      <c r="K25" s="7">
        <v>23.682500000000001</v>
      </c>
      <c r="L25" s="7">
        <v>-96</v>
      </c>
      <c r="M25" s="7">
        <v>23.7958</v>
      </c>
      <c r="N25" s="7">
        <v>-96.5</v>
      </c>
      <c r="O25" s="7">
        <v>25.5474</v>
      </c>
      <c r="P25" s="7">
        <v>-97.5</v>
      </c>
      <c r="Q25" s="7">
        <v>27.389800000000001</v>
      </c>
      <c r="R25" s="7">
        <v>-97</v>
      </c>
      <c r="S25" s="7">
        <v>27.744199999999999</v>
      </c>
      <c r="T25" s="7">
        <v>-96.5</v>
      </c>
      <c r="U25" s="7">
        <v>24.878900000000002</v>
      </c>
      <c r="V25" s="7">
        <v>-96.5</v>
      </c>
      <c r="W25" s="7">
        <v>26.842300000000002</v>
      </c>
      <c r="X25" s="7">
        <v>-96.5</v>
      </c>
      <c r="Y25" s="7">
        <v>27.126999999999999</v>
      </c>
    </row>
    <row r="26" spans="2:25">
      <c r="B26" s="7">
        <v>-97.5</v>
      </c>
      <c r="C26" s="7">
        <v>27.2288</v>
      </c>
      <c r="D26" s="7">
        <v>-97.5</v>
      </c>
      <c r="E26" s="7">
        <v>26.5563</v>
      </c>
      <c r="F26" s="8">
        <v>-97.5</v>
      </c>
      <c r="G26" s="7">
        <v>25.709099999999999</v>
      </c>
      <c r="H26" s="7">
        <v>-96.5</v>
      </c>
      <c r="I26" s="7">
        <v>18.749500000000001</v>
      </c>
      <c r="J26" s="7">
        <v>-96.5</v>
      </c>
      <c r="K26" s="7">
        <v>21.625399999999999</v>
      </c>
      <c r="L26" s="7">
        <v>-96.5</v>
      </c>
      <c r="M26" s="7">
        <v>22.013100000000001</v>
      </c>
      <c r="N26" s="7">
        <v>-97</v>
      </c>
      <c r="O26" s="7">
        <v>23.711500000000001</v>
      </c>
      <c r="P26" s="7">
        <v>-98</v>
      </c>
      <c r="Q26" s="7">
        <v>26.010999999999999</v>
      </c>
      <c r="R26" s="7">
        <v>-97.5</v>
      </c>
      <c r="S26" s="7">
        <v>26.9526</v>
      </c>
      <c r="T26" s="7">
        <v>-97</v>
      </c>
      <c r="U26" s="7">
        <v>22.8218</v>
      </c>
      <c r="V26" s="7">
        <v>-97</v>
      </c>
      <c r="W26" s="7">
        <v>25.720500000000001</v>
      </c>
      <c r="X26" s="7">
        <v>-97</v>
      </c>
      <c r="Y26" s="7">
        <v>25.772500000000001</v>
      </c>
    </row>
    <row r="27" spans="2:25">
      <c r="B27" s="7">
        <v>-98</v>
      </c>
      <c r="C27" s="7">
        <v>26.466799999999999</v>
      </c>
      <c r="D27" s="7">
        <v>-98</v>
      </c>
      <c r="E27" s="7">
        <v>25.3401</v>
      </c>
      <c r="F27" s="8">
        <v>-98</v>
      </c>
      <c r="G27" s="7">
        <v>23.9498</v>
      </c>
      <c r="H27" s="7"/>
      <c r="I27" s="7"/>
      <c r="J27" s="7">
        <v>-97</v>
      </c>
      <c r="K27" s="7">
        <v>19.113900000000001</v>
      </c>
      <c r="L27" s="7">
        <v>-97</v>
      </c>
      <c r="M27" s="7">
        <v>19.5901</v>
      </c>
      <c r="N27" s="7">
        <v>-97.5</v>
      </c>
      <c r="O27" s="7">
        <v>21.323699999999999</v>
      </c>
      <c r="P27" s="7">
        <v>-98.5</v>
      </c>
      <c r="Q27" s="7">
        <v>24.410599999999999</v>
      </c>
      <c r="R27" s="7">
        <v>-98</v>
      </c>
      <c r="S27" s="7">
        <v>25.823799999999999</v>
      </c>
      <c r="T27" s="7">
        <v>-97.5</v>
      </c>
      <c r="U27" s="7">
        <v>21.234300000000001</v>
      </c>
      <c r="V27" s="7">
        <v>-97.5</v>
      </c>
      <c r="W27" s="7">
        <v>24.1007</v>
      </c>
      <c r="X27" s="7">
        <v>-97.5</v>
      </c>
      <c r="Y27" s="7">
        <v>23.983499999999999</v>
      </c>
    </row>
    <row r="28" spans="2:25">
      <c r="B28" s="7">
        <v>-98.5</v>
      </c>
      <c r="C28" s="7">
        <v>25.043099999999999</v>
      </c>
      <c r="D28" s="7">
        <v>-98.5</v>
      </c>
      <c r="E28" s="7">
        <v>24.145499999999998</v>
      </c>
      <c r="F28" s="8">
        <v>-98.5</v>
      </c>
      <c r="G28" s="7">
        <v>21.447900000000001</v>
      </c>
      <c r="H28" s="7"/>
      <c r="I28" s="7"/>
      <c r="J28" s="7"/>
      <c r="K28" s="7"/>
      <c r="L28" s="7"/>
      <c r="M28" s="7"/>
      <c r="N28" s="7">
        <v>-98</v>
      </c>
      <c r="O28" s="7">
        <v>18.6691</v>
      </c>
      <c r="P28" s="7">
        <v>-99</v>
      </c>
      <c r="Q28" s="7">
        <v>22.049600000000002</v>
      </c>
      <c r="R28" s="7">
        <v>-98.5</v>
      </c>
      <c r="S28" s="7">
        <v>24.0428</v>
      </c>
      <c r="T28" s="7">
        <v>-98</v>
      </c>
      <c r="U28" s="7">
        <v>18.743500000000001</v>
      </c>
      <c r="V28" s="7">
        <v>-98</v>
      </c>
      <c r="W28" s="7">
        <v>22.003399999999999</v>
      </c>
      <c r="X28" s="7">
        <v>-98</v>
      </c>
      <c r="Y28" s="7">
        <v>22.3124</v>
      </c>
    </row>
    <row r="29" spans="2:25">
      <c r="B29" s="7">
        <v>-99</v>
      </c>
      <c r="C29" s="7">
        <v>23.041499999999999</v>
      </c>
      <c r="D29" s="7">
        <v>-99</v>
      </c>
      <c r="E29" s="7">
        <v>22.4392</v>
      </c>
      <c r="F29" s="8">
        <v>-99</v>
      </c>
      <c r="G29" s="7">
        <v>18.729299999999999</v>
      </c>
      <c r="H29" s="7"/>
      <c r="I29" s="7"/>
      <c r="J29" s="7"/>
      <c r="K29" s="7"/>
      <c r="L29" s="7"/>
      <c r="M29" s="7"/>
      <c r="N29" s="7"/>
      <c r="O29" s="7"/>
      <c r="P29" s="7">
        <v>-99.5</v>
      </c>
      <c r="Q29" s="7">
        <v>20.3383</v>
      </c>
      <c r="R29" s="7">
        <v>-99</v>
      </c>
      <c r="S29" s="7">
        <v>21.757300000000001</v>
      </c>
      <c r="T29" s="7"/>
      <c r="U29" s="7"/>
      <c r="V29" s="7">
        <v>-98.5</v>
      </c>
      <c r="W29" s="7">
        <v>19.438800000000001</v>
      </c>
      <c r="X29" s="7">
        <v>-98.5</v>
      </c>
      <c r="Y29" s="7">
        <v>20.265699999999999</v>
      </c>
    </row>
    <row r="30" spans="2:25">
      <c r="B30" s="7">
        <v>-99.5</v>
      </c>
      <c r="C30" s="7">
        <v>21.2318</v>
      </c>
      <c r="D30" s="7">
        <v>-99.5</v>
      </c>
      <c r="E30" s="7">
        <v>20.424900000000001</v>
      </c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>
        <v>-99.5</v>
      </c>
      <c r="S30" s="7">
        <v>19.265899999999998</v>
      </c>
      <c r="T30" s="7"/>
      <c r="U30" s="7"/>
      <c r="V30" s="7"/>
      <c r="W30" s="7"/>
      <c r="X30" s="7"/>
      <c r="Y30" s="7"/>
    </row>
    <row r="31" spans="2:25">
      <c r="B31" s="7">
        <v>-100</v>
      </c>
      <c r="C31" s="7">
        <v>18.796500000000002</v>
      </c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13" t="str">
        <f>CONCATENATE("70% TP Outage Level ",'General Info'!$D$28)</f>
        <v>70% TP Outage Level [dBm / 15kHz]</v>
      </c>
      <c r="B80" s="48">
        <f ca="1">IF(ISNA(MATCH($A$10,C7:C78,$E$1)),"N/A",FORECAST($A$10,OFFSET(B7:B78,MATCH($A$10,C7:C78,$E$1)-1,0,2),OFFSET(C7:C78,MATCH($A$10,C7:C78,$E$1)-1,0,2)))</f>
        <v>-99.617726768775924</v>
      </c>
      <c r="C80" s="48"/>
      <c r="D80" s="48">
        <f t="shared" ref="D80" ca="1" si="0">IF(ISNA(MATCH($A$10,E7:E78,$E$1)),"N/A",FORECAST($A$10,OFFSET(D7:D78,MATCH($A$10,E7:E78,$E$1)-1,0,2),OFFSET(E7:E78,MATCH($A$10,E7:E78,$E$1)-1,0,2)))</f>
        <v>-99.442039418160149</v>
      </c>
      <c r="E80" s="48"/>
      <c r="F80" s="48">
        <f t="shared" ref="F80" ca="1" si="1">IF(ISNA(MATCH($A$10,G7:G78,$E$1)),"N/A",FORECAST($A$10,OFFSET(F7:F78,MATCH($A$10,G7:G78,$E$1)-1,0,2),OFFSET(G7:G78,MATCH($A$10,G7:G78,$E$1)-1,0,2)))</f>
        <v>-98.645203413521671</v>
      </c>
      <c r="G80" s="48"/>
      <c r="H80" s="48">
        <f t="shared" ref="H80" ca="1" si="2">IF(ISNA(MATCH($A$10,I7:I78,$E$1)),"N/A",FORECAST($A$10,OFFSET(H7:H78,MATCH($A$10,I7:I78,$E$1)-1,0,2),OFFSET(I7:I78,MATCH($A$10,I7:I78,$E$1)-1,0,2)))</f>
        <v>-96.114004933877951</v>
      </c>
      <c r="I80" s="48"/>
      <c r="J80" s="48">
        <f t="shared" ref="J80" ca="1" si="3">IF(ISNA(MATCH($A$10,K7:K78,$E$1)),"N/A",FORECAST($A$10,OFFSET(J7:J78,MATCH($A$10,K7:K78,$E$1)-1,0,2),OFFSET(K7:K78,MATCH($A$10,K7:K78,$E$1)-1,0,2)))</f>
        <v>-96.69251443360541</v>
      </c>
      <c r="K80" s="48"/>
      <c r="L80" s="48">
        <f t="shared" ref="L80" ca="1" si="4">IF(ISNA(MATCH($A$10,M7:M78,$E$1)),"N/A",FORECAST($A$10,OFFSET(L7:L78,MATCH($A$10,M7:M78,$E$1)-1,0,2),OFFSET(M7:M78,MATCH($A$10,M7:M78,$E$1)-1,0,2)))</f>
        <v>-96.779550144449033</v>
      </c>
      <c r="M80" s="48"/>
      <c r="N80" s="48">
        <f t="shared" ref="N80" ca="1" si="5">IF(ISNA(MATCH($A$10,O7:O78,$E$1)),"N/A",FORECAST($A$10,OFFSET(N7:N78,MATCH($A$10,O7:O78,$E$1)-1,0,2),OFFSET(O7:O78,MATCH($A$10,O7:O78,$E$1)-1,0,2)))</f>
        <v>-97.625310781285322</v>
      </c>
      <c r="O80" s="48"/>
      <c r="P80" s="48">
        <f t="shared" ref="P80" ca="1" si="6">IF(ISNA(MATCH($A$10,Q7:Q78,$E$1)),"N/A",FORECAST($A$10,OFFSET(P7:P78,MATCH($A$10,Q7:Q78,$E$1)-1,0,2),OFFSET(Q7:Q78,MATCH($A$10,Q7:Q78,$E$1)-1,0,2)))</f>
        <v>-99.406474609945647</v>
      </c>
      <c r="Q80" s="48"/>
      <c r="R80" s="48">
        <f t="shared" ref="R80" ca="1" si="7">IF(ISNA(MATCH($A$10,S7:S78,$E$1)),"N/A",FORECAST($A$10,OFFSET(R7:R78,MATCH($A$10,S7:S78,$E$1)-1,0,2),OFFSET(S7:S78,MATCH($A$10,S7:S78,$E$1)-1,0,2)))</f>
        <v>-99.220538652966198</v>
      </c>
      <c r="S80" s="48"/>
      <c r="T80" s="48">
        <f t="shared" ref="T80" ca="1" si="8">IF(ISNA(MATCH($A$10,U7:U78,$E$1)),"N/A",FORECAST($A$10,OFFSET(T7:T78,MATCH($A$10,U7:U78,$E$1)-1,0,2),OFFSET(U7:U78,MATCH($A$10,U7:U78,$E$1)-1,0,2)))</f>
        <v>-97.615605427974941</v>
      </c>
      <c r="U80" s="48"/>
      <c r="V80" s="48">
        <f t="shared" ref="V80" ca="1" si="9">IF(ISNA(MATCH($A$10,W7:W78,$E$1)),"N/A",FORECAST($A$10,OFFSET(V7:V78,MATCH($A$10,W7:W78,$E$1)-1,0,2),OFFSET(W7:W78,MATCH($A$10,W7:W78,$E$1)-1,0,2)))</f>
        <v>-98.262224128519065</v>
      </c>
      <c r="W80" s="48"/>
      <c r="X80" s="48">
        <f t="shared" ref="X80" ca="1" si="10">IF(ISNA(MATCH($A$10,Y7:Y78,$E$1)),"N/A",FORECAST($A$10,OFFSET(X7:X78,MATCH($A$10,Y7:Y78,$E$1)-1,0,2),OFFSET(Y7:Y78,MATCH($A$10,Y7:Y78,$E$1)-1,0,2)))</f>
        <v>-98.404065080373286</v>
      </c>
      <c r="Y80" s="48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48">
        <f ca="1">IF(B80="N/A",'General Info'!$B$30,'Ori1-Raw Data'!B80)</f>
        <v>-99.617726768775924</v>
      </c>
      <c r="C81" s="48"/>
      <c r="D81" s="48">
        <f ca="1">IF(D80="N/A",'General Info'!$B$30,'Ori1-Raw Data'!D80:E80)</f>
        <v>-99.442039418160149</v>
      </c>
      <c r="E81" s="48"/>
      <c r="F81" s="48">
        <f ca="1">IF(F80="N/A",'General Info'!$B$30,'Ori1-Raw Data'!F80:G80)</f>
        <v>-98.645203413521671</v>
      </c>
      <c r="G81" s="48"/>
      <c r="H81" s="48">
        <f ca="1">IF(H80="N/A",'General Info'!$B$30,'Ori1-Raw Data'!H80:I80)</f>
        <v>-96.114004933877951</v>
      </c>
      <c r="I81" s="48"/>
      <c r="J81" s="48">
        <f ca="1">IF(J80="N/A",'General Info'!$B$30,'Ori1-Raw Data'!J80:K80)</f>
        <v>-96.69251443360541</v>
      </c>
      <c r="K81" s="48"/>
      <c r="L81" s="48">
        <f ca="1">IF(L80="N/A",'General Info'!$B$30,'Ori1-Raw Data'!L80:M80)</f>
        <v>-96.779550144449033</v>
      </c>
      <c r="M81" s="48"/>
      <c r="N81" s="48">
        <f ca="1">IF(N80="N/A",'General Info'!$B$30,'Ori1-Raw Data'!N80:O80)</f>
        <v>-97.625310781285322</v>
      </c>
      <c r="O81" s="48"/>
      <c r="P81" s="48">
        <f ca="1">IF(P80="N/A",'General Info'!$B$30,'Ori1-Raw Data'!P80:Q80)</f>
        <v>-99.406474609945647</v>
      </c>
      <c r="Q81" s="48"/>
      <c r="R81" s="48">
        <f ca="1">IF(R80="N/A",'General Info'!$B$30,'Ori1-Raw Data'!R80:S80)</f>
        <v>-99.220538652966198</v>
      </c>
      <c r="S81" s="48"/>
      <c r="T81" s="48">
        <f ca="1">IF(T80="N/A",'General Info'!$B$30,'Ori1-Raw Data'!T80:U80)</f>
        <v>-97.615605427974941</v>
      </c>
      <c r="U81" s="48"/>
      <c r="V81" s="48">
        <f ca="1">IF(V80="N/A",'General Info'!$B$30,'Ori1-Raw Data'!V80:W80)</f>
        <v>-98.262224128519065</v>
      </c>
      <c r="W81" s="48"/>
      <c r="X81" s="48">
        <f ca="1">IF(X80="N/A",'General Info'!$B$30,'Ori1-Raw Data'!X80:Y80)</f>
        <v>-98.404065080373286</v>
      </c>
      <c r="Y81" s="48"/>
    </row>
    <row r="82" spans="1:25" s="12" customFormat="1" ht="28.8">
      <c r="A82" s="25" t="str">
        <f>CONCATENATE("95% TP Outage Level ",'General Info'!$D$28)</f>
        <v>95% TP Outage Level [dBm / 15kHz]</v>
      </c>
      <c r="B82" s="48">
        <f ca="1">IF(ISNA(MATCH($A$12,C8:C79,$E$1)),"N/A",FORECAST($A$12,OFFSET(B8:B79,MATCH($A$12,C8:C79,$E$1)-1,0,2),OFFSET(C8:C79,MATCH($A$12,C8:C79,$E$1)-1,0,2)))</f>
        <v>-97.051831298557147</v>
      </c>
      <c r="C82" s="48"/>
      <c r="D82" s="48">
        <f t="shared" ref="D82" ca="1" si="11">IF(ISNA(MATCH($A$12,E8:E79,$E$1)),"N/A",FORECAST($A$12,OFFSET(D8:D79,MATCH($A$12,E8:E79,$E$1)-1,0,2),OFFSET(E8:E79,MATCH($A$12,E8:E79,$E$1)-1,0,2)))</f>
        <v>-96.772836984775338</v>
      </c>
      <c r="E82" s="48"/>
      <c r="F82" s="48">
        <f t="shared" ref="F82" ca="1" si="12">IF(ISNA(MATCH($A$12,G8:G79,$E$1)),"N/A",FORECAST($A$12,OFFSET(F8:F79,MATCH($A$12,G8:G79,$E$1)-1,0,2),OFFSET(G8:G79,MATCH($A$12,G8:G79,$E$1)-1,0,2)))</f>
        <v>-96.2611038536904</v>
      </c>
      <c r="G82" s="48"/>
      <c r="H82" s="48">
        <f t="shared" ref="H82" ca="1" si="13">IF(ISNA(MATCH($A$12,I8:I79,$E$1)),"N/A",FORECAST($A$12,OFFSET(H8:H79,MATCH($A$12,I8:I79,$E$1)-1,0,2),OFFSET(I8:I79,MATCH($A$12,I8:I79,$E$1)-1,0,2)))</f>
        <v>-94.023945496443247</v>
      </c>
      <c r="I82" s="48"/>
      <c r="J82" s="48">
        <f t="shared" ref="J82" ca="1" si="14">IF(ISNA(MATCH($A$12,K8:K79,$E$1)),"N/A",FORECAST($A$12,OFFSET(J8:J79,MATCH($A$12,K8:K79,$E$1)-1,0,2),OFFSET(K8:K79,MATCH($A$12,K8:K79,$E$1)-1,0,2)))</f>
        <v>-94.358873770980239</v>
      </c>
      <c r="K82" s="48"/>
      <c r="L82" s="48">
        <f t="shared" ref="L82" ca="1" si="15">IF(ISNA(MATCH($A$12,M8:M79,$E$1)),"N/A",FORECAST($A$12,OFFSET(L8:L79,MATCH($A$12,M8:M79,$E$1)-1,0,2),OFFSET(M8:M79,MATCH($A$12,M8:M79,$E$1)-1,0,2)))</f>
        <v>-94.465467763535486</v>
      </c>
      <c r="M82" s="48"/>
      <c r="N82" s="48">
        <f t="shared" ref="N82" ca="1" si="16">IF(ISNA(MATCH($A$12,O8:O79,$E$1)),"N/A",FORECAST($A$12,OFFSET(N8:N79,MATCH($A$12,O8:O79,$E$1)-1,0,2),OFFSET(O8:O79,MATCH($A$12,O8:O79,$E$1)-1,0,2)))</f>
        <v>-95.361548277328794</v>
      </c>
      <c r="O82" s="48"/>
      <c r="P82" s="48">
        <f t="shared" ref="P82" ca="1" si="17">IF(ISNA(MATCH($A$12,Q8:Q79,$E$1)),"N/A",FORECAST($A$12,OFFSET(P8:P79,MATCH($A$12,Q8:Q79,$E$1)-1,0,2),OFFSET(Q8:Q79,MATCH($A$12,Q8:Q79,$E$1)-1,0,2)))</f>
        <v>-97.130345300708882</v>
      </c>
      <c r="Q82" s="48"/>
      <c r="R82" s="48">
        <f t="shared" ref="R82" ca="1" si="18">IF(ISNA(MATCH($A$12,S8:S79,$E$1)),"N/A",FORECAST($A$12,OFFSET(R8:R79,MATCH($A$12,S8:S79,$E$1)-1,0,2),OFFSET(S8:S79,MATCH($A$12,S8:S79,$E$1)-1,0,2)))</f>
        <v>-96.808418568056652</v>
      </c>
      <c r="S82" s="48"/>
      <c r="T82" s="48">
        <f t="shared" ref="T82" ca="1" si="19">IF(ISNA(MATCH($A$12,U8:U79,$E$1)),"N/A",FORECAST($A$12,OFFSET(T8:T79,MATCH($A$12,U8:U79,$E$1)-1,0,2),OFFSET(U8:U79,MATCH($A$12,U8:U79,$E$1)-1,0,2)))</f>
        <v>-95.205171150423951</v>
      </c>
      <c r="U82" s="48"/>
      <c r="V82" s="48">
        <f t="shared" ref="V82" ca="1" si="20">IF(ISNA(MATCH($A$12,W8:W79,$E$1)),"N/A",FORECAST($A$12,OFFSET(V8:V79,MATCH($A$12,W8:W79,$E$1)-1,0,2),OFFSET(W8:W79,MATCH($A$12,W8:W79,$E$1)-1,0,2)))</f>
        <v>-95.884065713904093</v>
      </c>
      <c r="W82" s="48"/>
      <c r="X82" s="48">
        <f t="shared" ref="X82" ca="1" si="21">IF(ISNA(MATCH($A$12,Y8:Y79,$E$1)),"N/A",FORECAST($A$12,OFFSET(X8:X79,MATCH($A$12,Y8:Y79,$E$1)-1,0,2),OFFSET(Y8:Y79,MATCH($A$12,Y8:Y79,$E$1)-1,0,2)))</f>
        <v>-96.062872524514518</v>
      </c>
      <c r="Y82" s="48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48">
        <f ca="1">IF(B82="N/A",'General Info'!$B$30,'Ori1-Raw Data'!B82)</f>
        <v>-97.051831298557147</v>
      </c>
      <c r="C83" s="48"/>
      <c r="D83" s="48">
        <f ca="1">IF(D82="N/A",'General Info'!$B$30,'Ori1-Raw Data'!D82)</f>
        <v>-96.772836984775338</v>
      </c>
      <c r="E83" s="48"/>
      <c r="F83" s="48">
        <f ca="1">IF(F82="N/A",'General Info'!$B$30,'Ori1-Raw Data'!F82)</f>
        <v>-96.2611038536904</v>
      </c>
      <c r="G83" s="48"/>
      <c r="H83" s="48">
        <f ca="1">IF(H82="N/A",'General Info'!$B$30,'Ori1-Raw Data'!H82)</f>
        <v>-94.023945496443247</v>
      </c>
      <c r="I83" s="48"/>
      <c r="J83" s="48">
        <f ca="1">IF(J82="N/A",'General Info'!$B$30,'Ori1-Raw Data'!J82)</f>
        <v>-94.358873770980239</v>
      </c>
      <c r="K83" s="48"/>
      <c r="L83" s="48">
        <f ca="1">IF(L82="N/A",'General Info'!$B$30,'Ori1-Raw Data'!L82)</f>
        <v>-94.465467763535486</v>
      </c>
      <c r="M83" s="48"/>
      <c r="N83" s="48">
        <f ca="1">IF(N82="N/A",'General Info'!$B$30,'Ori1-Raw Data'!N82)</f>
        <v>-95.361548277328794</v>
      </c>
      <c r="O83" s="48"/>
      <c r="P83" s="48">
        <f ca="1">IF(P82="N/A",'General Info'!$B$30,'Ori1-Raw Data'!P82)</f>
        <v>-97.130345300708882</v>
      </c>
      <c r="Q83" s="48"/>
      <c r="R83" s="48">
        <f ca="1">IF(R82="N/A",'General Info'!$B$30,'Ori1-Raw Data'!R82)</f>
        <v>-96.808418568056652</v>
      </c>
      <c r="S83" s="48"/>
      <c r="T83" s="48">
        <f ca="1">IF(T82="N/A",'General Info'!$B$30,'Ori1-Raw Data'!T82)</f>
        <v>-95.205171150423951</v>
      </c>
      <c r="U83" s="48"/>
      <c r="V83" s="48">
        <f ca="1">IF(V82="N/A",'General Info'!$B$30,'Ori1-Raw Data'!V82)</f>
        <v>-95.884065713904093</v>
      </c>
      <c r="W83" s="48"/>
      <c r="X83" s="48">
        <f ca="1">IF(X82="N/A",'General Info'!$B$30,'Ori1-Raw Data'!X82)</f>
        <v>-96.062872524514518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-98.296355591371821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-95.904509824691715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82"/>
  <sheetViews>
    <sheetView zoomScale="70" zoomScaleNormal="70" workbookViewId="0">
      <selection activeCell="G94" sqref="G94"/>
    </sheetView>
  </sheetViews>
  <sheetFormatPr defaultColWidth="8.88671875" defaultRowHeight="14.4"/>
  <cols>
    <col min="1" max="1" width="19.88671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20">
        <v>29.512</v>
      </c>
      <c r="L7" s="7">
        <v>-80</v>
      </c>
      <c r="M7" s="20">
        <v>29.512</v>
      </c>
      <c r="N7" s="7">
        <v>-80</v>
      </c>
      <c r="O7" s="20">
        <v>29.512</v>
      </c>
      <c r="P7" s="7">
        <v>-80</v>
      </c>
      <c r="Q7" s="20">
        <v>29.512</v>
      </c>
      <c r="R7" s="7">
        <v>-80</v>
      </c>
      <c r="S7" s="20">
        <v>29.512</v>
      </c>
      <c r="T7" s="7">
        <v>-80</v>
      </c>
      <c r="U7" s="20">
        <v>29.512</v>
      </c>
      <c r="V7" s="7">
        <v>-80</v>
      </c>
      <c r="W7" s="20">
        <v>29.512</v>
      </c>
      <c r="X7" s="7">
        <v>-80</v>
      </c>
      <c r="Y7" s="20">
        <v>29.512</v>
      </c>
    </row>
    <row r="8" spans="1:25">
      <c r="B8" s="7">
        <v>-81</v>
      </c>
      <c r="C8" s="5">
        <v>29.512</v>
      </c>
      <c r="D8" s="7">
        <v>-81</v>
      </c>
      <c r="E8" s="5">
        <v>29.512</v>
      </c>
      <c r="F8" s="7">
        <v>-81</v>
      </c>
      <c r="G8" s="5">
        <v>29.512</v>
      </c>
      <c r="H8" s="7">
        <v>-81</v>
      </c>
      <c r="I8" s="5">
        <v>29.512</v>
      </c>
      <c r="J8" s="7">
        <v>-81</v>
      </c>
      <c r="K8" s="20">
        <v>29.512</v>
      </c>
      <c r="L8" s="7">
        <v>-81</v>
      </c>
      <c r="M8" s="20">
        <v>29.512</v>
      </c>
      <c r="N8" s="7">
        <v>-81</v>
      </c>
      <c r="O8" s="20">
        <v>29.512</v>
      </c>
      <c r="P8" s="7">
        <v>-81</v>
      </c>
      <c r="Q8" s="20">
        <v>29.512</v>
      </c>
      <c r="R8" s="7">
        <v>-81</v>
      </c>
      <c r="S8" s="20">
        <v>29.512</v>
      </c>
      <c r="T8" s="7">
        <v>-81</v>
      </c>
      <c r="U8" s="20">
        <v>29.512</v>
      </c>
      <c r="V8" s="7">
        <v>-81</v>
      </c>
      <c r="W8" s="20">
        <v>29.512</v>
      </c>
      <c r="X8" s="7">
        <v>-81</v>
      </c>
      <c r="Y8" s="20">
        <v>29.512</v>
      </c>
    </row>
    <row r="9" spans="1:25">
      <c r="A9" t="s">
        <v>31</v>
      </c>
      <c r="B9" s="7">
        <v>-82</v>
      </c>
      <c r="C9" s="5">
        <v>29.512</v>
      </c>
      <c r="D9" s="7">
        <v>-82</v>
      </c>
      <c r="E9" s="5">
        <v>29.512</v>
      </c>
      <c r="F9" s="7">
        <v>-82</v>
      </c>
      <c r="G9" s="5">
        <v>29.512</v>
      </c>
      <c r="H9" s="7">
        <v>-82</v>
      </c>
      <c r="I9" s="5">
        <v>29.512</v>
      </c>
      <c r="J9" s="7">
        <v>-82</v>
      </c>
      <c r="K9" s="20">
        <v>29.512</v>
      </c>
      <c r="L9" s="7">
        <v>-82</v>
      </c>
      <c r="M9" s="20">
        <v>29.512</v>
      </c>
      <c r="N9" s="7">
        <v>-82</v>
      </c>
      <c r="O9" s="20">
        <v>29.512</v>
      </c>
      <c r="P9" s="7">
        <v>-82</v>
      </c>
      <c r="Q9" s="20">
        <v>29.512</v>
      </c>
      <c r="R9" s="7">
        <v>-82</v>
      </c>
      <c r="S9" s="20">
        <v>29.512</v>
      </c>
      <c r="T9" s="7">
        <v>-82</v>
      </c>
      <c r="U9" s="20">
        <v>29.512</v>
      </c>
      <c r="V9" s="7">
        <v>-82</v>
      </c>
      <c r="W9" s="20">
        <v>29.512</v>
      </c>
      <c r="X9" s="7">
        <v>-82</v>
      </c>
      <c r="Y9" s="20">
        <v>29.512</v>
      </c>
    </row>
    <row r="10" spans="1:25">
      <c r="A10" s="1">
        <v>20.6584</v>
      </c>
      <c r="B10" s="7">
        <v>-83</v>
      </c>
      <c r="C10" s="5">
        <v>29.512</v>
      </c>
      <c r="D10" s="7">
        <v>-83</v>
      </c>
      <c r="E10" s="5">
        <v>29.512</v>
      </c>
      <c r="F10" s="7">
        <v>-83</v>
      </c>
      <c r="G10" s="5">
        <v>29.512</v>
      </c>
      <c r="H10" s="7">
        <v>-83</v>
      </c>
      <c r="I10" s="5">
        <v>29.512</v>
      </c>
      <c r="J10" s="7">
        <v>-83</v>
      </c>
      <c r="K10" s="20">
        <v>29.512</v>
      </c>
      <c r="L10" s="7">
        <v>-83</v>
      </c>
      <c r="M10" s="20">
        <v>29.512</v>
      </c>
      <c r="N10" s="7">
        <v>-83</v>
      </c>
      <c r="O10" s="20">
        <v>29.512</v>
      </c>
      <c r="P10" s="7">
        <v>-83</v>
      </c>
      <c r="Q10" s="20">
        <v>29.512</v>
      </c>
      <c r="R10" s="7">
        <v>-83</v>
      </c>
      <c r="S10" s="20">
        <v>29.512</v>
      </c>
      <c r="T10" s="7">
        <v>-83</v>
      </c>
      <c r="U10" s="20">
        <v>29.512</v>
      </c>
      <c r="V10" s="7">
        <v>-83</v>
      </c>
      <c r="W10" s="20">
        <v>29.512</v>
      </c>
      <c r="X10" s="7">
        <v>-83</v>
      </c>
      <c r="Y10" s="20">
        <v>29.512</v>
      </c>
    </row>
    <row r="11" spans="1:25">
      <c r="A11" s="1" t="s">
        <v>32</v>
      </c>
      <c r="B11" s="7">
        <v>-84</v>
      </c>
      <c r="C11" s="5">
        <v>29.512</v>
      </c>
      <c r="D11" s="7">
        <v>-84</v>
      </c>
      <c r="E11" s="5">
        <v>29.512</v>
      </c>
      <c r="F11" s="7">
        <v>-84</v>
      </c>
      <c r="G11" s="5">
        <v>29.512</v>
      </c>
      <c r="H11" s="7">
        <v>-84</v>
      </c>
      <c r="I11" s="5">
        <v>29.512</v>
      </c>
      <c r="J11" s="7">
        <v>-84</v>
      </c>
      <c r="K11" s="20">
        <v>29.512</v>
      </c>
      <c r="L11" s="7">
        <v>-84</v>
      </c>
      <c r="M11" s="20">
        <v>29.512</v>
      </c>
      <c r="N11" s="7">
        <v>-84</v>
      </c>
      <c r="O11" s="20">
        <v>29.512</v>
      </c>
      <c r="P11" s="7">
        <v>-84</v>
      </c>
      <c r="Q11" s="20">
        <v>29.512</v>
      </c>
      <c r="R11" s="7">
        <v>-84</v>
      </c>
      <c r="S11" s="20">
        <v>29.512</v>
      </c>
      <c r="T11" s="7">
        <v>-84</v>
      </c>
      <c r="U11" s="20">
        <v>29.512</v>
      </c>
      <c r="V11" s="7">
        <v>-84</v>
      </c>
      <c r="W11" s="20">
        <v>29.512</v>
      </c>
      <c r="X11" s="7">
        <v>-84</v>
      </c>
      <c r="Y11" s="20">
        <v>29.512</v>
      </c>
    </row>
    <row r="12" spans="1:25">
      <c r="A12" s="1">
        <v>28.0364</v>
      </c>
      <c r="B12" s="7">
        <v>-85</v>
      </c>
      <c r="C12" s="5">
        <v>29.512</v>
      </c>
      <c r="D12" s="7">
        <v>-85</v>
      </c>
      <c r="E12" s="5">
        <v>29.512</v>
      </c>
      <c r="F12" s="7">
        <v>-85</v>
      </c>
      <c r="G12" s="5">
        <v>29.512</v>
      </c>
      <c r="H12" s="7">
        <v>-85</v>
      </c>
      <c r="I12" s="5">
        <v>29.512</v>
      </c>
      <c r="J12" s="7">
        <v>-85</v>
      </c>
      <c r="K12" s="20">
        <v>29.512</v>
      </c>
      <c r="L12" s="7">
        <v>-85</v>
      </c>
      <c r="M12" s="20">
        <v>29.512</v>
      </c>
      <c r="N12" s="7">
        <v>-85</v>
      </c>
      <c r="O12" s="20">
        <v>29.512</v>
      </c>
      <c r="P12" s="7">
        <v>-85</v>
      </c>
      <c r="Q12" s="20">
        <v>29.512</v>
      </c>
      <c r="R12" s="7">
        <v>-85</v>
      </c>
      <c r="S12" s="20">
        <v>29.512</v>
      </c>
      <c r="T12" s="7">
        <v>-85</v>
      </c>
      <c r="U12" s="20">
        <v>29.512</v>
      </c>
      <c r="V12" s="7">
        <v>-85</v>
      </c>
      <c r="W12" s="20">
        <v>29.512</v>
      </c>
      <c r="X12" s="7">
        <v>-85</v>
      </c>
      <c r="Y12" s="20">
        <v>29.512</v>
      </c>
    </row>
    <row r="13" spans="1:25">
      <c r="B13" s="7">
        <v>-86</v>
      </c>
      <c r="C13" s="5">
        <v>29.512</v>
      </c>
      <c r="D13" s="7">
        <v>-86</v>
      </c>
      <c r="E13" s="5">
        <v>29.512</v>
      </c>
      <c r="F13" s="7">
        <v>-86</v>
      </c>
      <c r="G13" s="5">
        <v>29.512</v>
      </c>
      <c r="H13" s="7">
        <v>-86</v>
      </c>
      <c r="I13" s="5">
        <v>29.512</v>
      </c>
      <c r="J13" s="7">
        <v>-86</v>
      </c>
      <c r="K13" s="20">
        <v>29.512</v>
      </c>
      <c r="L13" s="7">
        <v>-86</v>
      </c>
      <c r="M13" s="20">
        <v>29.512</v>
      </c>
      <c r="N13" s="7">
        <v>-86</v>
      </c>
      <c r="O13" s="20">
        <v>29.512</v>
      </c>
      <c r="P13" s="7">
        <v>-86</v>
      </c>
      <c r="Q13" s="20">
        <v>29.512</v>
      </c>
      <c r="R13" s="7">
        <v>-86</v>
      </c>
      <c r="S13" s="20">
        <v>29.512</v>
      </c>
      <c r="T13" s="7">
        <v>-86</v>
      </c>
      <c r="U13" s="20">
        <v>29.512</v>
      </c>
      <c r="V13" s="7">
        <v>-86</v>
      </c>
      <c r="W13" s="20">
        <v>29.512</v>
      </c>
      <c r="X13" s="7">
        <v>-86</v>
      </c>
      <c r="Y13" s="20">
        <v>29.512</v>
      </c>
    </row>
    <row r="14" spans="1:25">
      <c r="B14" s="7">
        <v>-87</v>
      </c>
      <c r="C14" s="5">
        <v>29.512</v>
      </c>
      <c r="D14" s="7">
        <v>-87</v>
      </c>
      <c r="E14" s="5">
        <v>29.512</v>
      </c>
      <c r="F14" s="7">
        <v>-87</v>
      </c>
      <c r="G14" s="5">
        <v>29.512</v>
      </c>
      <c r="H14" s="7">
        <v>-87</v>
      </c>
      <c r="I14" s="5">
        <v>29.512</v>
      </c>
      <c r="J14" s="7">
        <v>-87</v>
      </c>
      <c r="K14" s="20">
        <v>29.512</v>
      </c>
      <c r="L14" s="7">
        <v>-87</v>
      </c>
      <c r="M14" s="20">
        <v>29.512</v>
      </c>
      <c r="N14" s="7">
        <v>-87</v>
      </c>
      <c r="O14" s="20">
        <v>29.512</v>
      </c>
      <c r="P14" s="7">
        <v>-87</v>
      </c>
      <c r="Q14" s="20">
        <v>29.512</v>
      </c>
      <c r="R14" s="7">
        <v>-87</v>
      </c>
      <c r="S14" s="20">
        <v>29.512</v>
      </c>
      <c r="T14" s="7">
        <v>-87</v>
      </c>
      <c r="U14" s="20">
        <v>29.512</v>
      </c>
      <c r="V14" s="7">
        <v>-87</v>
      </c>
      <c r="W14" s="20">
        <v>29.512</v>
      </c>
      <c r="X14" s="7">
        <v>-87</v>
      </c>
      <c r="Y14" s="20">
        <v>29.512</v>
      </c>
    </row>
    <row r="15" spans="1:25">
      <c r="B15" s="7">
        <v>-88</v>
      </c>
      <c r="C15" s="5">
        <v>29.512</v>
      </c>
      <c r="D15" s="7">
        <v>-88</v>
      </c>
      <c r="E15" s="5">
        <v>29.512</v>
      </c>
      <c r="F15" s="7">
        <v>-88</v>
      </c>
      <c r="G15" s="5">
        <v>29.512</v>
      </c>
      <c r="H15" s="7">
        <v>-88</v>
      </c>
      <c r="I15" s="5">
        <v>29.512</v>
      </c>
      <c r="J15" s="7">
        <v>-88</v>
      </c>
      <c r="K15" s="20">
        <v>29.512</v>
      </c>
      <c r="L15" s="7">
        <v>-88</v>
      </c>
      <c r="M15" s="20">
        <v>29.512</v>
      </c>
      <c r="N15" s="7">
        <v>-88</v>
      </c>
      <c r="O15" s="20">
        <v>29.512</v>
      </c>
      <c r="P15" s="7">
        <v>-88</v>
      </c>
      <c r="Q15" s="20">
        <v>29.512</v>
      </c>
      <c r="R15" s="7">
        <v>-88</v>
      </c>
      <c r="S15" s="20">
        <v>29.512</v>
      </c>
      <c r="T15" s="7">
        <v>-88</v>
      </c>
      <c r="U15" s="20">
        <v>29.512</v>
      </c>
      <c r="V15" s="7">
        <v>-88</v>
      </c>
      <c r="W15" s="20">
        <v>29.512</v>
      </c>
      <c r="X15" s="7">
        <v>-88</v>
      </c>
      <c r="Y15" s="20">
        <v>29.512</v>
      </c>
    </row>
    <row r="16" spans="1:25">
      <c r="B16" s="7">
        <v>-89</v>
      </c>
      <c r="C16" s="5">
        <v>29.512</v>
      </c>
      <c r="D16" s="7">
        <v>-89</v>
      </c>
      <c r="E16" s="5">
        <v>29.502199999999998</v>
      </c>
      <c r="F16" s="7">
        <v>-89</v>
      </c>
      <c r="G16" s="5">
        <v>29.512</v>
      </c>
      <c r="H16" s="7">
        <v>-89</v>
      </c>
      <c r="I16" s="5">
        <v>29.512</v>
      </c>
      <c r="J16" s="7">
        <v>-89</v>
      </c>
      <c r="K16" s="20">
        <v>29.512</v>
      </c>
      <c r="L16" s="7">
        <v>-89</v>
      </c>
      <c r="M16" s="20">
        <v>29.512</v>
      </c>
      <c r="N16" s="7">
        <v>-89</v>
      </c>
      <c r="O16" s="20">
        <v>29.512</v>
      </c>
      <c r="P16" s="7">
        <v>-89</v>
      </c>
      <c r="Q16" s="7">
        <v>29.512</v>
      </c>
      <c r="R16" s="7">
        <v>-89</v>
      </c>
      <c r="S16" s="20">
        <v>29.512</v>
      </c>
      <c r="T16" s="7">
        <v>-89</v>
      </c>
      <c r="U16" s="20">
        <v>29.512</v>
      </c>
      <c r="V16" s="7">
        <v>-89</v>
      </c>
      <c r="W16" s="20">
        <v>29.512</v>
      </c>
      <c r="X16" s="7">
        <v>-89</v>
      </c>
      <c r="Y16" s="20">
        <v>29.512</v>
      </c>
    </row>
    <row r="17" spans="2:25">
      <c r="B17" s="7">
        <v>-90</v>
      </c>
      <c r="C17" s="5">
        <v>29.512</v>
      </c>
      <c r="D17" s="7">
        <v>-90</v>
      </c>
      <c r="E17" s="5">
        <v>29.512</v>
      </c>
      <c r="F17" s="7">
        <v>-90</v>
      </c>
      <c r="G17" s="5">
        <v>29.512</v>
      </c>
      <c r="H17" s="7">
        <v>-90</v>
      </c>
      <c r="I17" s="5">
        <v>29.512</v>
      </c>
      <c r="J17" s="7">
        <v>-90</v>
      </c>
      <c r="K17" s="20">
        <v>29.512</v>
      </c>
      <c r="L17" s="7">
        <v>-90</v>
      </c>
      <c r="M17" s="20">
        <v>29.512</v>
      </c>
      <c r="N17" s="7">
        <v>-90</v>
      </c>
      <c r="O17" s="20">
        <v>29.512</v>
      </c>
      <c r="P17" s="7">
        <v>-90</v>
      </c>
      <c r="Q17" s="7">
        <v>29.512</v>
      </c>
      <c r="R17" s="7">
        <v>-90</v>
      </c>
      <c r="S17" s="7">
        <v>29.512</v>
      </c>
      <c r="T17" s="7">
        <v>-90</v>
      </c>
      <c r="U17" s="7">
        <v>29.512</v>
      </c>
      <c r="V17" s="7">
        <v>-90</v>
      </c>
      <c r="W17" s="20">
        <v>29.512</v>
      </c>
      <c r="X17" s="7">
        <v>-90</v>
      </c>
      <c r="Y17" s="20">
        <v>29.512</v>
      </c>
    </row>
    <row r="18" spans="2:25">
      <c r="B18" s="7">
        <v>-91</v>
      </c>
      <c r="C18" s="5">
        <v>29.512</v>
      </c>
      <c r="D18" s="7">
        <v>-91</v>
      </c>
      <c r="E18" s="5">
        <v>29.512</v>
      </c>
      <c r="F18" s="7">
        <v>-91</v>
      </c>
      <c r="G18" s="5">
        <v>29.512</v>
      </c>
      <c r="H18" s="7">
        <v>-91</v>
      </c>
      <c r="I18" s="5">
        <v>29.512</v>
      </c>
      <c r="J18" s="7">
        <v>-91</v>
      </c>
      <c r="K18" s="20">
        <v>29.512</v>
      </c>
      <c r="L18" s="7">
        <v>-91</v>
      </c>
      <c r="M18" s="20">
        <v>29.512</v>
      </c>
      <c r="N18" s="7">
        <v>-91</v>
      </c>
      <c r="O18" s="7">
        <v>29.512</v>
      </c>
      <c r="P18" s="7">
        <v>-91</v>
      </c>
      <c r="Q18" s="7">
        <v>29.512</v>
      </c>
      <c r="R18" s="7">
        <v>-91</v>
      </c>
      <c r="S18" s="7">
        <v>29.489000000000001</v>
      </c>
      <c r="T18" s="7">
        <v>-91</v>
      </c>
      <c r="U18" s="7">
        <v>29.512</v>
      </c>
      <c r="V18" s="7">
        <v>-91</v>
      </c>
      <c r="W18" s="7">
        <v>29.512</v>
      </c>
      <c r="X18" s="7">
        <v>-91</v>
      </c>
      <c r="Y18" s="7">
        <v>29.512</v>
      </c>
    </row>
    <row r="19" spans="2:25">
      <c r="B19" s="7">
        <v>-92</v>
      </c>
      <c r="C19" s="5">
        <v>29.489000000000001</v>
      </c>
      <c r="D19" s="7">
        <v>-92</v>
      </c>
      <c r="E19" s="5">
        <v>29.512</v>
      </c>
      <c r="F19" s="7">
        <v>-92</v>
      </c>
      <c r="G19" s="5">
        <v>29.512</v>
      </c>
      <c r="H19" s="7">
        <v>-92</v>
      </c>
      <c r="I19" s="5">
        <v>29.512</v>
      </c>
      <c r="J19" s="7">
        <v>-92</v>
      </c>
      <c r="K19" s="20">
        <v>29.512</v>
      </c>
      <c r="L19" s="7">
        <v>-92</v>
      </c>
      <c r="M19" s="7">
        <v>29.512</v>
      </c>
      <c r="N19" s="7">
        <v>-92</v>
      </c>
      <c r="O19" s="7">
        <v>29.512</v>
      </c>
      <c r="P19" s="7">
        <v>-92</v>
      </c>
      <c r="Q19" s="7">
        <v>29.477599999999999</v>
      </c>
      <c r="R19" s="7">
        <v>-92</v>
      </c>
      <c r="S19" s="7">
        <v>29.512</v>
      </c>
      <c r="T19" s="7">
        <v>-92</v>
      </c>
      <c r="U19" s="7">
        <v>29.512</v>
      </c>
      <c r="V19" s="7">
        <v>-92</v>
      </c>
      <c r="W19" s="7">
        <v>29.512</v>
      </c>
      <c r="X19" s="7">
        <v>-92</v>
      </c>
      <c r="Y19" s="7">
        <v>29.479299999999999</v>
      </c>
    </row>
    <row r="20" spans="2:25">
      <c r="B20" s="7">
        <v>-93</v>
      </c>
      <c r="C20" s="5">
        <v>29.500499999999999</v>
      </c>
      <c r="D20" s="7">
        <v>-93</v>
      </c>
      <c r="E20" s="5">
        <v>29.507100000000001</v>
      </c>
      <c r="F20" s="7">
        <v>-93</v>
      </c>
      <c r="G20" s="5">
        <v>29.512</v>
      </c>
      <c r="H20" s="7">
        <v>-93</v>
      </c>
      <c r="I20" s="5">
        <v>29.512</v>
      </c>
      <c r="J20" s="7">
        <v>-93</v>
      </c>
      <c r="K20" s="7">
        <v>29.512</v>
      </c>
      <c r="L20" s="7">
        <v>-93</v>
      </c>
      <c r="M20" s="7">
        <v>29.489000000000001</v>
      </c>
      <c r="N20" s="7">
        <v>-93</v>
      </c>
      <c r="O20" s="7">
        <v>29.502199999999998</v>
      </c>
      <c r="P20" s="7">
        <v>-93</v>
      </c>
      <c r="Q20" s="7">
        <v>29.420200000000001</v>
      </c>
      <c r="R20" s="7">
        <v>-93</v>
      </c>
      <c r="S20" s="7">
        <v>29.479299999999999</v>
      </c>
      <c r="T20" s="7">
        <v>-93</v>
      </c>
      <c r="U20" s="7">
        <v>29.4925</v>
      </c>
      <c r="V20" s="7">
        <v>-93</v>
      </c>
      <c r="W20" s="7">
        <v>29.489000000000001</v>
      </c>
      <c r="X20" s="7">
        <v>-93</v>
      </c>
      <c r="Y20" s="7">
        <v>29.489000000000001</v>
      </c>
    </row>
    <row r="21" spans="2:25">
      <c r="B21" s="7">
        <v>-94</v>
      </c>
      <c r="C21" s="5">
        <v>29.381399999999999</v>
      </c>
      <c r="D21" s="7">
        <v>-94</v>
      </c>
      <c r="E21" s="5">
        <v>29.277799999999999</v>
      </c>
      <c r="F21" s="7">
        <v>-94</v>
      </c>
      <c r="G21" s="5">
        <v>29.456299999999999</v>
      </c>
      <c r="H21" s="7">
        <v>-94</v>
      </c>
      <c r="I21" s="5">
        <v>29.456299999999999</v>
      </c>
      <c r="J21" s="7">
        <v>-94</v>
      </c>
      <c r="K21" s="7">
        <v>29.435099999999998</v>
      </c>
      <c r="L21" s="7">
        <v>-94</v>
      </c>
      <c r="M21" s="7">
        <v>29.456299999999999</v>
      </c>
      <c r="N21" s="7">
        <v>-94</v>
      </c>
      <c r="O21" s="7">
        <v>29.502199999999998</v>
      </c>
      <c r="P21" s="7">
        <v>-94</v>
      </c>
      <c r="Q21" s="7">
        <v>29.2026</v>
      </c>
      <c r="R21" s="7">
        <v>-94</v>
      </c>
      <c r="S21" s="7">
        <v>29.330300000000001</v>
      </c>
      <c r="T21" s="7">
        <v>-94</v>
      </c>
      <c r="U21" s="7">
        <v>29.243600000000001</v>
      </c>
      <c r="V21" s="7">
        <v>-94</v>
      </c>
      <c r="W21" s="7">
        <v>29.4695</v>
      </c>
      <c r="X21" s="7">
        <v>-94</v>
      </c>
      <c r="Y21" s="7">
        <v>29.400600000000001</v>
      </c>
    </row>
    <row r="22" spans="2:25">
      <c r="B22" s="7">
        <v>-95</v>
      </c>
      <c r="C22" s="5">
        <v>29.174800000000001</v>
      </c>
      <c r="D22" s="7">
        <v>-95</v>
      </c>
      <c r="E22" s="5">
        <v>28.313800000000001</v>
      </c>
      <c r="F22" s="7">
        <v>-95</v>
      </c>
      <c r="G22" s="5">
        <v>29.356400000000001</v>
      </c>
      <c r="H22" s="7">
        <v>-95</v>
      </c>
      <c r="I22" s="5">
        <v>29.273099999999999</v>
      </c>
      <c r="J22" s="7">
        <v>-95</v>
      </c>
      <c r="K22" s="7">
        <v>29.431799999999999</v>
      </c>
      <c r="L22" s="7">
        <v>-95</v>
      </c>
      <c r="M22" s="7">
        <v>29.397500000000001</v>
      </c>
      <c r="N22" s="7">
        <v>-95</v>
      </c>
      <c r="O22" s="7">
        <v>29.3582</v>
      </c>
      <c r="P22" s="7">
        <v>-95</v>
      </c>
      <c r="Q22" s="7">
        <v>28.326799999999999</v>
      </c>
      <c r="R22" s="7">
        <v>-95</v>
      </c>
      <c r="S22" s="7">
        <v>28.801400000000001</v>
      </c>
      <c r="T22" s="7">
        <v>-95</v>
      </c>
      <c r="U22" s="7">
        <v>28.526599999999998</v>
      </c>
      <c r="V22" s="7">
        <v>-95</v>
      </c>
      <c r="W22" s="7">
        <v>29.314</v>
      </c>
      <c r="X22" s="7">
        <v>-95</v>
      </c>
      <c r="Y22" s="7">
        <v>28.860399999999998</v>
      </c>
    </row>
    <row r="23" spans="2:25">
      <c r="B23" s="7">
        <v>-96</v>
      </c>
      <c r="C23" s="5">
        <v>28.357900000000001</v>
      </c>
      <c r="D23" s="7">
        <v>-95.5</v>
      </c>
      <c r="E23" s="5">
        <v>27.6721</v>
      </c>
      <c r="F23" s="7">
        <v>-96</v>
      </c>
      <c r="G23" s="5">
        <v>28.7163</v>
      </c>
      <c r="H23" s="7">
        <v>-96</v>
      </c>
      <c r="I23" s="5">
        <v>28.308499999999999</v>
      </c>
      <c r="J23" s="7">
        <v>-96</v>
      </c>
      <c r="K23" s="7">
        <v>29.1388</v>
      </c>
      <c r="L23" s="7">
        <v>-96</v>
      </c>
      <c r="M23" s="7">
        <v>28.837599999999998</v>
      </c>
      <c r="N23" s="7">
        <v>-96</v>
      </c>
      <c r="O23" s="7">
        <v>29.0502</v>
      </c>
      <c r="P23" s="7">
        <v>-95.5</v>
      </c>
      <c r="Q23" s="7">
        <v>27.647300000000001</v>
      </c>
      <c r="R23" s="7">
        <v>-95.5</v>
      </c>
      <c r="S23" s="7">
        <v>28.507300000000001</v>
      </c>
      <c r="T23" s="7">
        <v>-95.5</v>
      </c>
      <c r="U23" s="7">
        <v>27.909700000000001</v>
      </c>
      <c r="V23" s="7">
        <v>-96</v>
      </c>
      <c r="W23" s="7">
        <v>28.994900000000001</v>
      </c>
      <c r="X23" s="7">
        <v>-95.5</v>
      </c>
      <c r="Y23" s="7">
        <v>28.550699999999999</v>
      </c>
    </row>
    <row r="24" spans="2:25">
      <c r="B24" s="7">
        <v>-96.5</v>
      </c>
      <c r="C24" s="5">
        <v>27.665700000000001</v>
      </c>
      <c r="D24" s="7">
        <v>-96</v>
      </c>
      <c r="E24" s="5">
        <v>26.339400000000001</v>
      </c>
      <c r="F24" s="7">
        <v>-96.5</v>
      </c>
      <c r="G24" s="5">
        <v>28.254300000000001</v>
      </c>
      <c r="H24" s="7">
        <v>-96.5</v>
      </c>
      <c r="I24" s="5">
        <v>27.449100000000001</v>
      </c>
      <c r="J24" s="7">
        <v>-97</v>
      </c>
      <c r="K24" s="7">
        <v>28.202300000000001</v>
      </c>
      <c r="L24" s="7">
        <v>-96.5</v>
      </c>
      <c r="M24" s="7">
        <v>28.166699999999999</v>
      </c>
      <c r="N24" s="7">
        <v>-96.5</v>
      </c>
      <c r="O24" s="7">
        <v>28.508700000000001</v>
      </c>
      <c r="P24" s="7">
        <v>-96</v>
      </c>
      <c r="Q24" s="7">
        <v>26.2669</v>
      </c>
      <c r="R24" s="7">
        <v>-96</v>
      </c>
      <c r="S24" s="7">
        <v>27.723600000000001</v>
      </c>
      <c r="T24" s="7">
        <v>-96</v>
      </c>
      <c r="U24" s="7">
        <v>26.723600000000001</v>
      </c>
      <c r="V24" s="7">
        <v>-96.5</v>
      </c>
      <c r="W24" s="7">
        <v>28.3596</v>
      </c>
      <c r="X24" s="7">
        <v>-96</v>
      </c>
      <c r="Y24" s="7">
        <v>27.771999999999998</v>
      </c>
    </row>
    <row r="25" spans="2:25">
      <c r="B25" s="7">
        <v>-97</v>
      </c>
      <c r="C25" s="7">
        <v>26.5397</v>
      </c>
      <c r="D25" s="7">
        <v>-96.5</v>
      </c>
      <c r="E25" s="7">
        <v>24.613399999999999</v>
      </c>
      <c r="F25" s="8">
        <v>-97</v>
      </c>
      <c r="G25" s="7">
        <v>27.431799999999999</v>
      </c>
      <c r="H25" s="7">
        <v>-97</v>
      </c>
      <c r="I25" s="7">
        <v>26.361000000000001</v>
      </c>
      <c r="J25" s="7">
        <v>-97.5</v>
      </c>
      <c r="K25" s="7">
        <v>27.468</v>
      </c>
      <c r="L25" s="7">
        <v>-97</v>
      </c>
      <c r="M25" s="7">
        <v>27.300799999999999</v>
      </c>
      <c r="N25" s="7">
        <v>-97</v>
      </c>
      <c r="O25" s="7">
        <v>27.7836</v>
      </c>
      <c r="P25" s="7">
        <v>-96.5</v>
      </c>
      <c r="Q25" s="7">
        <v>24.9194</v>
      </c>
      <c r="R25" s="7">
        <v>-96.5</v>
      </c>
      <c r="S25" s="7">
        <v>26.704799999999999</v>
      </c>
      <c r="T25" s="7">
        <v>-96.5</v>
      </c>
      <c r="U25" s="7">
        <v>25.389500000000002</v>
      </c>
      <c r="V25" s="7">
        <v>-97</v>
      </c>
      <c r="W25" s="7">
        <v>27.580500000000001</v>
      </c>
      <c r="X25" s="7">
        <v>-96.5</v>
      </c>
      <c r="Y25" s="7">
        <v>26.653400000000001</v>
      </c>
    </row>
    <row r="26" spans="2:25">
      <c r="B26" s="7">
        <v>-97.5</v>
      </c>
      <c r="C26" s="7">
        <v>24.4573</v>
      </c>
      <c r="D26" s="7">
        <v>-97</v>
      </c>
      <c r="E26" s="7">
        <v>22.627199999999998</v>
      </c>
      <c r="F26" s="8">
        <v>-97.5</v>
      </c>
      <c r="G26" s="7">
        <v>26.082999999999998</v>
      </c>
      <c r="H26" s="7">
        <v>-97.5</v>
      </c>
      <c r="I26" s="7">
        <v>24.789100000000001</v>
      </c>
      <c r="J26" s="7">
        <v>-98</v>
      </c>
      <c r="K26" s="7">
        <v>26.4894</v>
      </c>
      <c r="L26" s="7">
        <v>-97.5</v>
      </c>
      <c r="M26" s="7">
        <v>26.2</v>
      </c>
      <c r="N26" s="7">
        <v>-97.5</v>
      </c>
      <c r="O26" s="7">
        <v>26.667000000000002</v>
      </c>
      <c r="P26" s="7">
        <v>-97</v>
      </c>
      <c r="Q26" s="7">
        <v>22.891100000000002</v>
      </c>
      <c r="R26" s="7">
        <v>-97</v>
      </c>
      <c r="S26" s="7">
        <v>25.125800000000002</v>
      </c>
      <c r="T26" s="7">
        <v>-97</v>
      </c>
      <c r="U26" s="7">
        <v>23.366700000000002</v>
      </c>
      <c r="V26" s="7">
        <v>-97.5</v>
      </c>
      <c r="W26" s="7">
        <v>26.2178</v>
      </c>
      <c r="X26" s="7">
        <v>-97</v>
      </c>
      <c r="Y26" s="7">
        <v>25.402899999999999</v>
      </c>
    </row>
    <row r="27" spans="2:25">
      <c r="B27" s="7">
        <v>-98</v>
      </c>
      <c r="C27" s="7">
        <v>22.754000000000001</v>
      </c>
      <c r="D27" s="7">
        <v>-97.5</v>
      </c>
      <c r="E27" s="7">
        <v>20.529399999999999</v>
      </c>
      <c r="F27" s="8">
        <v>-98</v>
      </c>
      <c r="G27" s="7">
        <v>24.149699999999999</v>
      </c>
      <c r="H27" s="7">
        <v>-98</v>
      </c>
      <c r="I27" s="7">
        <v>22.866599999999998</v>
      </c>
      <c r="J27" s="7">
        <v>-98.5</v>
      </c>
      <c r="K27" s="7">
        <v>24.811399999999999</v>
      </c>
      <c r="L27" s="7">
        <v>-98</v>
      </c>
      <c r="M27" s="7">
        <v>24.6751</v>
      </c>
      <c r="N27" s="7">
        <v>-98</v>
      </c>
      <c r="O27" s="7">
        <v>25.3919</v>
      </c>
      <c r="P27" s="7">
        <v>-97.5</v>
      </c>
      <c r="Q27" s="7">
        <v>20.4666</v>
      </c>
      <c r="R27" s="7">
        <v>-97.5</v>
      </c>
      <c r="S27" s="7">
        <v>23.067799999999998</v>
      </c>
      <c r="T27" s="7">
        <v>-97.5</v>
      </c>
      <c r="U27" s="7">
        <v>20.8566</v>
      </c>
      <c r="V27" s="7">
        <v>-98</v>
      </c>
      <c r="W27" s="7">
        <v>24.468</v>
      </c>
      <c r="X27" s="7">
        <v>-97.5</v>
      </c>
      <c r="Y27" s="7">
        <v>23.686699999999998</v>
      </c>
    </row>
    <row r="28" spans="2:25">
      <c r="B28" s="7">
        <v>-98.5</v>
      </c>
      <c r="C28" s="7">
        <v>21.021699999999999</v>
      </c>
      <c r="D28" s="7"/>
      <c r="E28" s="7"/>
      <c r="F28" s="8">
        <v>-98.5</v>
      </c>
      <c r="G28" s="7">
        <v>22.223800000000001</v>
      </c>
      <c r="H28" s="7">
        <v>-98.5</v>
      </c>
      <c r="I28" s="7">
        <v>20.162199999999999</v>
      </c>
      <c r="J28" s="7">
        <v>-99</v>
      </c>
      <c r="K28" s="7">
        <v>22.817499999999999</v>
      </c>
      <c r="L28" s="7">
        <v>-98.5</v>
      </c>
      <c r="M28" s="7">
        <v>22.519400000000001</v>
      </c>
      <c r="N28" s="7">
        <v>-98.5</v>
      </c>
      <c r="O28" s="7">
        <v>23.252099999999999</v>
      </c>
      <c r="P28" s="7"/>
      <c r="Q28" s="7"/>
      <c r="R28" s="7">
        <v>-98</v>
      </c>
      <c r="S28" s="7">
        <v>20.756900000000002</v>
      </c>
      <c r="T28" s="7">
        <v>-98</v>
      </c>
      <c r="U28" s="7">
        <v>18.167300000000001</v>
      </c>
      <c r="V28" s="7">
        <v>-98.5</v>
      </c>
      <c r="W28" s="7">
        <v>22.9725</v>
      </c>
      <c r="X28" s="7">
        <v>-98</v>
      </c>
      <c r="Y28" s="7">
        <v>21.960100000000001</v>
      </c>
    </row>
    <row r="29" spans="2:25">
      <c r="B29" s="7">
        <v>-99</v>
      </c>
      <c r="C29" s="7">
        <v>18.326899999999998</v>
      </c>
      <c r="D29" s="7"/>
      <c r="E29" s="7"/>
      <c r="F29" s="8">
        <v>-99</v>
      </c>
      <c r="G29" s="7">
        <v>19.688600000000001</v>
      </c>
      <c r="H29" s="7"/>
      <c r="I29" s="7"/>
      <c r="J29" s="7">
        <v>-99.5</v>
      </c>
      <c r="K29" s="7">
        <v>20.561599999999999</v>
      </c>
      <c r="L29" s="7">
        <v>-99</v>
      </c>
      <c r="M29" s="7">
        <v>20.230399999999999</v>
      </c>
      <c r="N29" s="7">
        <v>-99</v>
      </c>
      <c r="O29" s="7">
        <v>21.215399999999999</v>
      </c>
      <c r="P29" s="7"/>
      <c r="Q29" s="7"/>
      <c r="R29" s="7">
        <v>-98.5</v>
      </c>
      <c r="S29" s="7">
        <v>18.0456</v>
      </c>
      <c r="T29" s="7"/>
      <c r="U29" s="7"/>
      <c r="V29" s="7">
        <v>-99</v>
      </c>
      <c r="W29" s="7">
        <v>20.554500000000001</v>
      </c>
      <c r="X29" s="7">
        <v>-98.5</v>
      </c>
      <c r="Y29" s="7">
        <v>19.438400000000001</v>
      </c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>
        <v>-99.5</v>
      </c>
      <c r="O30" s="7">
        <v>18.584099999999999</v>
      </c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4">
        <f ca="1">IF(ISNA(MATCH($A$10,C7:C78,$E$1)),"N/A",FORECAST($A$10,OFFSET(B7:B78,MATCH($A$10,C7:C78,$E$1)-1,0,2),OFFSET(C7:C78,MATCH($A$10,C7:C78,$E$1)-1,0,2)))</f>
        <v>-98.567407599821877</v>
      </c>
      <c r="C80" s="55"/>
      <c r="D80" s="48">
        <f t="shared" ref="D80" ca="1" si="0">IF(ISNA(MATCH($A$10,E7:E78,$E$1)),"N/A",FORECAST($A$10,OFFSET(D7:D78,MATCH($A$10,E7:E78,$E$1)-1,0,2),OFFSET(E7:E78,MATCH($A$10,E7:E78,$E$1)-1,0,2)))</f>
        <v>-97.469253503670515</v>
      </c>
      <c r="E80" s="48"/>
      <c r="F80" s="48">
        <f t="shared" ref="F80" ca="1" si="1">IF(ISNA(MATCH($A$10,G7:G78,$E$1)),"N/A",FORECAST($A$10,OFFSET(F7:F78,MATCH($A$10,G7:G78,$E$1)-1,0,2),OFFSET(G7:G78,MATCH($A$10,G7:G78,$E$1)-1,0,2)))</f>
        <v>-98.808733038813514</v>
      </c>
      <c r="G80" s="48"/>
      <c r="H80" s="48">
        <f t="shared" ref="H80" ca="1" si="2">IF(ISNA(MATCH($A$10,I7:I78,$E$1)),"N/A",FORECAST($A$10,OFFSET(H7:H78,MATCH($A$10,I7:I78,$E$1)-1,0,2),OFFSET(I7:I78,MATCH($A$10,I7:I78,$E$1)-1,0,2)))</f>
        <v>-98.408260612335454</v>
      </c>
      <c r="I80" s="48"/>
      <c r="J80" s="48">
        <f t="shared" ref="J80" ca="1" si="3">IF(ISNA(MATCH($A$10,K7:K78,$E$1)),"N/A",FORECAST($A$10,OFFSET(J7:J78,MATCH($A$10,K7:K78,$E$1)-1,0,2),OFFSET(K7:K78,MATCH($A$10,K7:K78,$E$1)-1,0,2)))</f>
        <v>-99.478545148277846</v>
      </c>
      <c r="K80" s="48"/>
      <c r="L80" s="48">
        <f t="shared" ref="L80" ca="1" si="4">IF(ISNA(MATCH($A$10,M7:M78,$E$1)),"N/A",FORECAST($A$10,OFFSET(L7:L78,MATCH($A$10,M7:M78,$E$1)-1,0,2),OFFSET(M7:M78,MATCH($A$10,M7:M78,$E$1)-1,0,2)))</f>
        <v>-98.906509392747921</v>
      </c>
      <c r="M80" s="48"/>
      <c r="N80" s="48">
        <f ca="1">IF(ISNA(MATCH($A$10,O7:O78,$E$1)),"N/A",FORECAST($A$10,OFFSET(N7:N78,MATCH($A$10,O7:O78,$E$1)-1,0,2),OFFSET(O7:O78,MATCH($A$10,O7:O78,$E$1)-1,0,2)))</f>
        <v>-99.105841219169221</v>
      </c>
      <c r="O80" s="48"/>
      <c r="P80" s="48">
        <f t="shared" ref="P80" ca="1" si="5">IF(ISNA(MATCH($A$10,Q7:Q78,$E$1)),"N/A",FORECAST($A$10,OFFSET(P7:P78,MATCH($A$10,Q7:Q78,$E$1)-1,0,2),OFFSET(Q7:Q78,MATCH($A$10,Q7:Q78,$E$1)-1,0,2)))</f>
        <v>-97.460445452670655</v>
      </c>
      <c r="Q80" s="48"/>
      <c r="R80" s="48">
        <f t="shared" ref="R80" ca="1" si="6">IF(ISNA(MATCH($A$10,S7:S78,$E$1)),"N/A",FORECAST($A$10,OFFSET(R7:R78,MATCH($A$10,S7:S78,$E$1)-1,0,2),OFFSET(S7:S78,MATCH($A$10,S7:S78,$E$1)-1,0,2)))</f>
        <v>-98.01816471803194</v>
      </c>
      <c r="S80" s="48"/>
      <c r="T80" s="48">
        <f t="shared" ref="T80" ca="1" si="7">IF(ISNA(MATCH($A$10,U7:U78,$E$1)),"N/A",FORECAST($A$10,OFFSET(T7:T78,MATCH($A$10,U7:U78,$E$1)-1,0,2),OFFSET(U7:U78,MATCH($A$10,U7:U78,$E$1)-1,0,2)))</f>
        <v>-97.536849737850005</v>
      </c>
      <c r="U80" s="48"/>
      <c r="V80" s="48">
        <f t="shared" ref="V80" ca="1" si="8">IF(ISNA(MATCH($A$10,W7:W78,$E$1)),"N/A",FORECAST($A$10,OFFSET(V7:V78,MATCH($A$10,W7:W78,$E$1)-1,0,2),OFFSET(W7:W78,MATCH($A$10,W7:W78,$E$1)-1,0,2)))</f>
        <v>-98.978515301902405</v>
      </c>
      <c r="W80" s="48"/>
      <c r="X80" s="48">
        <f t="shared" ref="X80" ca="1" si="9">IF(ISNA(MATCH($A$10,Y7:Y78,$E$1)),"N/A",FORECAST($A$10,OFFSET(X7:X78,MATCH($A$10,Y7:Y78,$E$1)-1,0,2),OFFSET(Y7:Y78,MATCH($A$10,Y7:Y78,$E$1)-1,0,2)))</f>
        <v>-98.258099694650426</v>
      </c>
      <c r="Y80" s="48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48">
        <f ca="1">IF(B80="N/A",'General Info'!$B$30,'Ori2-Raw Data'!B80)</f>
        <v>-98.567407599821877</v>
      </c>
      <c r="C81" s="48"/>
      <c r="D81" s="48">
        <f ca="1">IF(D80="N/A",'General Info'!$B$30,'Ori2-Raw Data'!D80)</f>
        <v>-97.469253503670515</v>
      </c>
      <c r="E81" s="48"/>
      <c r="F81" s="48">
        <f ca="1">IF(F80="N/A",'General Info'!$B$30,'Ori2-Raw Data'!F80)</f>
        <v>-98.808733038813514</v>
      </c>
      <c r="G81" s="48"/>
      <c r="H81" s="48">
        <f ca="1">IF(H80="N/A",'General Info'!$B$30,'Ori2-Raw Data'!H80)</f>
        <v>-98.408260612335454</v>
      </c>
      <c r="I81" s="48"/>
      <c r="J81" s="48">
        <f ca="1">IF(J80="N/A",'General Info'!$B$30,'Ori2-Raw Data'!J80)</f>
        <v>-99.478545148277846</v>
      </c>
      <c r="K81" s="48"/>
      <c r="L81" s="48">
        <f ca="1">IF(L80="N/A",'General Info'!$B$30,'Ori2-Raw Data'!L80)</f>
        <v>-98.906509392747921</v>
      </c>
      <c r="M81" s="48"/>
      <c r="N81" s="48">
        <f ca="1">IF(N80="N/A",'General Info'!$B$30,'Ori2-Raw Data'!N80)</f>
        <v>-99.105841219169221</v>
      </c>
      <c r="O81" s="48"/>
      <c r="P81" s="48">
        <f ca="1">IF(P80="N/A",'General Info'!$B$30,'Ori2-Raw Data'!P80)</f>
        <v>-97.460445452670655</v>
      </c>
      <c r="Q81" s="48"/>
      <c r="R81" s="48">
        <f ca="1">IF(R80="N/A",'General Info'!$B$30,'Ori2-Raw Data'!R80)</f>
        <v>-98.01816471803194</v>
      </c>
      <c r="S81" s="48"/>
      <c r="T81" s="48">
        <f ca="1">IF(T80="N/A",'General Info'!$B$30,'Ori2-Raw Data'!T80)</f>
        <v>-97.536849737850005</v>
      </c>
      <c r="U81" s="48"/>
      <c r="V81" s="48">
        <f ca="1">IF(V80="N/A",'General Info'!$B$30,'Ori2-Raw Data'!V80)</f>
        <v>-98.978515301902405</v>
      </c>
      <c r="W81" s="48"/>
      <c r="X81" s="48">
        <f ca="1">IF(X80="N/A",'General Info'!$B$30,'Ori2-Raw Data'!X80)</f>
        <v>-98.258099694650426</v>
      </c>
      <c r="Y81" s="48"/>
    </row>
    <row r="82" spans="1:25" s="12" customFormat="1" ht="28.8">
      <c r="A82" s="27" t="str">
        <f>CONCATENATE("95% TP Outage Level ",'General Info'!$D$28)</f>
        <v>95% TP Outage Level [dBm / 15kHz]</v>
      </c>
      <c r="B82" s="48">
        <f ca="1">IF(ISNA(MATCH($A$12,C8:C79,$E$1)),"N/A",FORECAST($A$12,OFFSET(B8:B79,MATCH($A$12,C8:C79,$E$1)-1,0,2),OFFSET(C8:C79,MATCH($A$12,C8:C79,$E$1)-1,0,2)))</f>
        <v>-96.232230569199658</v>
      </c>
      <c r="C82" s="48"/>
      <c r="D82" s="48">
        <f t="shared" ref="D82" ca="1" si="10">IF(ISNA(MATCH($A$12,E8:E79,$E$1)),"N/A",FORECAST($A$12,OFFSET(D8:D79,MATCH($A$12,E8:E79,$E$1)-1,0,2),OFFSET(E8:E79,MATCH($A$12,E8:E79,$E$1)-1,0,2)))</f>
        <v>-95.216144615864096</v>
      </c>
      <c r="E82" s="48"/>
      <c r="F82" s="48">
        <f t="shared" ref="F82" ca="1" si="11">IF(ISNA(MATCH($A$12,G8:G79,$E$1)),"N/A",FORECAST($A$12,OFFSET(F8:F79,MATCH($A$12,G8:G79,$E$1)-1,0,2),OFFSET(G8:G79,MATCH($A$12,G8:G79,$E$1)-1,0,2)))</f>
        <v>-96.632462006079024</v>
      </c>
      <c r="G82" s="48"/>
      <c r="H82" s="48">
        <f t="shared" ref="H82" ca="1" si="12">IF(ISNA(MATCH($A$12,I8:I79,$E$1)),"N/A",FORECAST($A$12,OFFSET(H8:H79,MATCH($A$12,I8:I79,$E$1)-1,0,2),OFFSET(I8:I79,MATCH($A$12,I8:I79,$E$1)-1,0,2)))</f>
        <v>-96.158308121945552</v>
      </c>
      <c r="I82" s="48"/>
      <c r="J82" s="48">
        <f t="shared" ref="J82" ca="1" si="13">IF(ISNA(MATCH($A$12,K8:K79,$E$1)),"N/A",FORECAST($A$12,OFFSET(J8:J79,MATCH($A$12,K8:K79,$E$1)-1,0,2),OFFSET(K8:K79,MATCH($A$12,K8:K79,$E$1)-1,0,2)))</f>
        <v>-97.112964728312676</v>
      </c>
      <c r="K82" s="48"/>
      <c r="L82" s="48">
        <f t="shared" ref="L82" ca="1" si="14">IF(ISNA(MATCH($A$12,M8:M79,$E$1)),"N/A",FORECAST($A$12,OFFSET(L8:L79,MATCH($A$12,M8:M79,$E$1)-1,0,2),OFFSET(M8:M79,MATCH($A$12,M8:M79,$E$1)-1,0,2)))</f>
        <v>-96.575239635061791</v>
      </c>
      <c r="M82" s="48"/>
      <c r="N82" s="48">
        <f t="shared" ref="N82" ca="1" si="15">IF(ISNA(MATCH($A$12,O8:O79,$E$1)),"N/A",FORECAST($A$12,OFFSET(N8:N79,MATCH($A$12,O8:O79,$E$1)-1,0,2),OFFSET(O8:O79,MATCH($A$12,O8:O79,$E$1)-1,0,2)))</f>
        <v>-96.825679216659765</v>
      </c>
      <c r="O82" s="48"/>
      <c r="P82" s="48">
        <f t="shared" ref="P82" ca="1" si="16">IF(ISNA(MATCH($A$12,Q8:Q79,$E$1)),"N/A",FORECAST($A$12,OFFSET(P8:P79,MATCH($A$12,Q8:Q79,$E$1)-1,0,2),OFFSET(Q8:Q79,MATCH($A$12,Q8:Q79,$E$1)-1,0,2)))</f>
        <v>-95.213686534216336</v>
      </c>
      <c r="Q82" s="48"/>
      <c r="R82" s="48">
        <f t="shared" ref="R82" ca="1" si="17">IF(ISNA(MATCH($A$12,S8:S79,$E$1)),"N/A",FORECAST($A$12,OFFSET(R8:R79,MATCH($A$12,S8:S79,$E$1)-1,0,2),OFFSET(S8:S79,MATCH($A$12,S8:S79,$E$1)-1,0,2)))</f>
        <v>-95.800433839479382</v>
      </c>
      <c r="S82" s="48"/>
      <c r="T82" s="48">
        <f t="shared" ref="T82" ca="1" si="18">IF(ISNA(MATCH($A$12,U8:U79,$E$1)),"N/A",FORECAST($A$12,OFFSET(T8:T79,MATCH($A$12,U8:U79,$E$1)-1,0,2),OFFSET(U8:U79,MATCH($A$12,U8:U79,$E$1)-1,0,2)))</f>
        <v>-95.397309126276554</v>
      </c>
      <c r="U82" s="48"/>
      <c r="V82" s="48">
        <f t="shared" ref="V82" ca="1" si="19">IF(ISNA(MATCH($A$12,W8:W79,$E$1)),"N/A",FORECAST($A$12,OFFSET(V8:V79,MATCH($A$12,W8:W79,$E$1)-1,0,2),OFFSET(W8:W79,MATCH($A$12,W8:W79,$E$1)-1,0,2)))</f>
        <v>-96.707418816583242</v>
      </c>
      <c r="W82" s="48"/>
      <c r="X82" s="48">
        <f t="shared" ref="X82" ca="1" si="20">IF(ISNA(MATCH($A$12,Y8:Y79,$E$1)),"N/A",FORECAST($A$12,OFFSET(X8:X79,MATCH($A$12,Y8:Y79,$E$1)-1,0,2),OFFSET(Y8:Y79,MATCH($A$12,Y8:Y79,$E$1)-1,0,2)))</f>
        <v>-95.830229870296648</v>
      </c>
      <c r="Y82" s="48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48">
        <f ca="1">IF(B82="N/A",'General Info'!$B$30,'Ori2-Raw Data'!B82)</f>
        <v>-96.232230569199658</v>
      </c>
      <c r="C83" s="48"/>
      <c r="D83" s="48">
        <f ca="1">IF(D82="N/A",'General Info'!$B$30,'Ori2-Raw Data'!D82)</f>
        <v>-95.216144615864096</v>
      </c>
      <c r="E83" s="48"/>
      <c r="F83" s="48">
        <f ca="1">IF(F82="N/A",'General Info'!$B$30,'Ori2-Raw Data'!F82)</f>
        <v>-96.632462006079024</v>
      </c>
      <c r="G83" s="48"/>
      <c r="H83" s="48">
        <f ca="1">IF(H82="N/A",'General Info'!$B$30,'Ori2-Raw Data'!H82)</f>
        <v>-96.158308121945552</v>
      </c>
      <c r="I83" s="48"/>
      <c r="J83" s="48">
        <f ca="1">IF(J82="N/A",'General Info'!$B$30,'Ori2-Raw Data'!J82)</f>
        <v>-97.112964728312676</v>
      </c>
      <c r="K83" s="48"/>
      <c r="L83" s="48">
        <f ca="1">IF(L82="N/A",'General Info'!$B$30,'Ori2-Raw Data'!L82)</f>
        <v>-96.575239635061791</v>
      </c>
      <c r="M83" s="48"/>
      <c r="N83" s="48">
        <f ca="1">IF(N82="N/A",'General Info'!$B$30,'Ori2-Raw Data'!N82)</f>
        <v>-96.825679216659765</v>
      </c>
      <c r="O83" s="48"/>
      <c r="P83" s="48">
        <f ca="1">IF(P82="N/A",'General Info'!$B$30,'Ori2-Raw Data'!P82)</f>
        <v>-95.213686534216336</v>
      </c>
      <c r="Q83" s="48"/>
      <c r="R83" s="48">
        <f ca="1">IF(R82="N/A",'General Info'!$B$30,'Ori2-Raw Data'!R82)</f>
        <v>-95.800433839479382</v>
      </c>
      <c r="S83" s="48"/>
      <c r="T83" s="48">
        <f ca="1">IF(T82="N/A",'General Info'!$B$30,'Ori2-Raw Data'!T82)</f>
        <v>-95.397309126276554</v>
      </c>
      <c r="U83" s="48"/>
      <c r="V83" s="48">
        <f ca="1">IF(V82="N/A",'General Info'!$B$30,'Ori2-Raw Data'!V82)</f>
        <v>-96.707418816583242</v>
      </c>
      <c r="W83" s="48"/>
      <c r="X83" s="48">
        <f ca="1">IF(X82="N/A",'General Info'!$B$30,'Ori2-Raw Data'!X82)</f>
        <v>-95.830229870296648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-98.464824267526794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-96.186060106584407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82"/>
  <sheetViews>
    <sheetView zoomScale="70" zoomScaleNormal="70" workbookViewId="0">
      <selection activeCell="W30" sqref="W30"/>
    </sheetView>
  </sheetViews>
  <sheetFormatPr defaultColWidth="8.88671875" defaultRowHeight="14.4"/>
  <cols>
    <col min="1" max="1" width="19.88671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20">
        <v>29.512</v>
      </c>
      <c r="L7" s="7">
        <v>-80</v>
      </c>
      <c r="M7" s="20">
        <v>29.512</v>
      </c>
      <c r="N7" s="7">
        <v>-80</v>
      </c>
      <c r="O7" s="20">
        <v>29.512</v>
      </c>
      <c r="P7" s="7">
        <v>-80</v>
      </c>
      <c r="Q7" s="20">
        <v>29.512</v>
      </c>
      <c r="R7" s="7">
        <v>-80</v>
      </c>
      <c r="S7" s="20">
        <v>29.512</v>
      </c>
      <c r="T7" s="7">
        <v>-80</v>
      </c>
      <c r="U7" s="20">
        <v>29.512</v>
      </c>
      <c r="V7" s="7">
        <v>-80</v>
      </c>
      <c r="W7" s="20">
        <v>29.512</v>
      </c>
      <c r="X7" s="7">
        <v>-80</v>
      </c>
      <c r="Y7" s="7">
        <v>29.512</v>
      </c>
    </row>
    <row r="8" spans="1:25">
      <c r="B8" s="7">
        <v>-81</v>
      </c>
      <c r="C8" s="5">
        <v>29.512</v>
      </c>
      <c r="D8" s="7">
        <v>-81</v>
      </c>
      <c r="E8" s="5">
        <v>29.512</v>
      </c>
      <c r="F8" s="7">
        <v>-81</v>
      </c>
      <c r="G8" s="5">
        <v>29.502199999999998</v>
      </c>
      <c r="H8" s="7">
        <v>-81</v>
      </c>
      <c r="I8" s="5">
        <v>29.512</v>
      </c>
      <c r="J8" s="7">
        <v>-81</v>
      </c>
      <c r="K8" s="20">
        <v>29.512</v>
      </c>
      <c r="L8" s="7">
        <v>-81</v>
      </c>
      <c r="M8" s="20">
        <v>29.512</v>
      </c>
      <c r="N8" s="7">
        <v>-81</v>
      </c>
      <c r="O8" s="20">
        <v>29.512</v>
      </c>
      <c r="P8" s="7">
        <v>-81</v>
      </c>
      <c r="Q8" s="20">
        <v>29.512</v>
      </c>
      <c r="R8" s="7">
        <v>-81</v>
      </c>
      <c r="S8" s="20">
        <v>29.512</v>
      </c>
      <c r="T8" s="7">
        <v>-81</v>
      </c>
      <c r="U8" s="20">
        <v>29.512</v>
      </c>
      <c r="V8" s="7">
        <v>-81</v>
      </c>
      <c r="W8" s="20">
        <v>29.512</v>
      </c>
      <c r="X8" s="7">
        <v>-81</v>
      </c>
      <c r="Y8" s="7">
        <v>29.512</v>
      </c>
    </row>
    <row r="9" spans="1:25">
      <c r="A9" t="s">
        <v>31</v>
      </c>
      <c r="B9" s="7">
        <v>-82</v>
      </c>
      <c r="C9" s="5">
        <v>29.512</v>
      </c>
      <c r="D9" s="7">
        <v>-82</v>
      </c>
      <c r="E9" s="5">
        <v>29.512</v>
      </c>
      <c r="F9" s="7">
        <v>-82</v>
      </c>
      <c r="G9" s="5">
        <v>29.512</v>
      </c>
      <c r="H9" s="7">
        <v>-82</v>
      </c>
      <c r="I9" s="5">
        <v>29.512</v>
      </c>
      <c r="J9" s="7">
        <v>-82</v>
      </c>
      <c r="K9" s="20">
        <v>29.512</v>
      </c>
      <c r="L9" s="7">
        <v>-82</v>
      </c>
      <c r="M9" s="20">
        <v>29.512</v>
      </c>
      <c r="N9" s="7">
        <v>-82</v>
      </c>
      <c r="O9" s="20">
        <v>29.512</v>
      </c>
      <c r="P9" s="7">
        <v>-82</v>
      </c>
      <c r="Q9" s="20">
        <v>29.512</v>
      </c>
      <c r="R9" s="7">
        <v>-82</v>
      </c>
      <c r="S9" s="20">
        <v>29.512</v>
      </c>
      <c r="T9" s="7">
        <v>-82</v>
      </c>
      <c r="U9" s="20">
        <v>29.512</v>
      </c>
      <c r="V9" s="7">
        <v>-82</v>
      </c>
      <c r="W9" s="20">
        <v>29.512</v>
      </c>
      <c r="X9" s="7">
        <v>-82</v>
      </c>
      <c r="Y9" s="7">
        <v>29.512</v>
      </c>
    </row>
    <row r="10" spans="1:25">
      <c r="A10" s="1">
        <v>20.6584</v>
      </c>
      <c r="B10" s="7">
        <v>-83</v>
      </c>
      <c r="C10" s="5">
        <v>29.512</v>
      </c>
      <c r="D10" s="7">
        <v>-83</v>
      </c>
      <c r="E10" s="5">
        <v>29.512</v>
      </c>
      <c r="F10" s="7">
        <v>-83</v>
      </c>
      <c r="G10" s="5">
        <v>29.512</v>
      </c>
      <c r="H10" s="7">
        <v>-83</v>
      </c>
      <c r="I10" s="5">
        <v>29.512</v>
      </c>
      <c r="J10" s="7">
        <v>-83</v>
      </c>
      <c r="K10" s="20">
        <v>29.512</v>
      </c>
      <c r="L10" s="7">
        <v>-83</v>
      </c>
      <c r="M10" s="20">
        <v>29.512</v>
      </c>
      <c r="N10" s="7">
        <v>-83</v>
      </c>
      <c r="O10" s="20">
        <v>29.512</v>
      </c>
      <c r="P10" s="7">
        <v>-83</v>
      </c>
      <c r="Q10" s="20">
        <v>29.512</v>
      </c>
      <c r="R10" s="7">
        <v>-83</v>
      </c>
      <c r="S10" s="20">
        <v>29.512</v>
      </c>
      <c r="T10" s="7">
        <v>-83</v>
      </c>
      <c r="U10" s="20">
        <v>29.512</v>
      </c>
      <c r="V10" s="7">
        <v>-83</v>
      </c>
      <c r="W10" s="20">
        <v>29.512</v>
      </c>
      <c r="X10" s="7">
        <v>-83</v>
      </c>
      <c r="Y10" s="7">
        <v>29.512</v>
      </c>
    </row>
    <row r="11" spans="1:25">
      <c r="A11" s="1" t="s">
        <v>32</v>
      </c>
      <c r="B11" s="7">
        <v>-84</v>
      </c>
      <c r="C11" s="5">
        <v>29.512</v>
      </c>
      <c r="D11" s="7">
        <v>-84</v>
      </c>
      <c r="E11" s="5">
        <v>29.512</v>
      </c>
      <c r="F11" s="7">
        <v>-84</v>
      </c>
      <c r="G11" s="5">
        <v>29.512</v>
      </c>
      <c r="H11" s="7">
        <v>-84</v>
      </c>
      <c r="I11" s="5">
        <v>29.512</v>
      </c>
      <c r="J11" s="7">
        <v>-84</v>
      </c>
      <c r="K11" s="20">
        <v>29.512</v>
      </c>
      <c r="L11" s="7">
        <v>-84</v>
      </c>
      <c r="M11" s="20">
        <v>29.512</v>
      </c>
      <c r="N11" s="7">
        <v>-84</v>
      </c>
      <c r="O11" s="20">
        <v>29.512</v>
      </c>
      <c r="P11" s="7">
        <v>-84</v>
      </c>
      <c r="Q11" s="20">
        <v>29.512</v>
      </c>
      <c r="R11" s="7">
        <v>-84</v>
      </c>
      <c r="S11" s="20">
        <v>29.512</v>
      </c>
      <c r="T11" s="7">
        <v>-84</v>
      </c>
      <c r="U11" s="20">
        <v>29.512</v>
      </c>
      <c r="V11" s="7">
        <v>-84</v>
      </c>
      <c r="W11" s="20">
        <v>29.512</v>
      </c>
      <c r="X11" s="7">
        <v>-84</v>
      </c>
      <c r="Y11" s="7">
        <v>29.512</v>
      </c>
    </row>
    <row r="12" spans="1:25">
      <c r="A12" s="1">
        <v>28.0364</v>
      </c>
      <c r="B12" s="7">
        <v>-85</v>
      </c>
      <c r="C12" s="5">
        <v>29.512</v>
      </c>
      <c r="D12" s="7">
        <v>-85</v>
      </c>
      <c r="E12" s="5">
        <v>29.512</v>
      </c>
      <c r="F12" s="7">
        <v>-85</v>
      </c>
      <c r="G12" s="5">
        <v>29.512</v>
      </c>
      <c r="H12" s="7">
        <v>-85</v>
      </c>
      <c r="I12" s="5">
        <v>29.512</v>
      </c>
      <c r="J12" s="7">
        <v>-85</v>
      </c>
      <c r="K12" s="20">
        <v>29.512</v>
      </c>
      <c r="L12" s="7">
        <v>-85</v>
      </c>
      <c r="M12" s="20">
        <v>29.512</v>
      </c>
      <c r="N12" s="7">
        <v>-85</v>
      </c>
      <c r="O12" s="20">
        <v>29.512</v>
      </c>
      <c r="P12" s="7">
        <v>-85</v>
      </c>
      <c r="Q12" s="20">
        <v>29.512</v>
      </c>
      <c r="R12" s="7">
        <v>-85</v>
      </c>
      <c r="S12" s="20">
        <v>29.512</v>
      </c>
      <c r="T12" s="7">
        <v>-85</v>
      </c>
      <c r="U12" s="20">
        <v>29.502199999999998</v>
      </c>
      <c r="V12" s="7">
        <v>-85</v>
      </c>
      <c r="W12" s="20">
        <v>29.512</v>
      </c>
      <c r="X12" s="7">
        <v>-85</v>
      </c>
      <c r="Y12" s="7">
        <v>29.512</v>
      </c>
    </row>
    <row r="13" spans="1:25">
      <c r="B13" s="7">
        <v>-86</v>
      </c>
      <c r="C13" s="5">
        <v>29.512</v>
      </c>
      <c r="D13" s="7">
        <v>-86</v>
      </c>
      <c r="E13" s="5">
        <v>29.512</v>
      </c>
      <c r="F13" s="7">
        <v>-86</v>
      </c>
      <c r="G13" s="5">
        <v>29.512</v>
      </c>
      <c r="H13" s="7">
        <v>-86</v>
      </c>
      <c r="I13" s="5">
        <v>29.512</v>
      </c>
      <c r="J13" s="7">
        <v>-86</v>
      </c>
      <c r="K13" s="20">
        <v>29.512</v>
      </c>
      <c r="L13" s="7">
        <v>-86</v>
      </c>
      <c r="M13" s="20">
        <v>29.512</v>
      </c>
      <c r="N13" s="7">
        <v>-86</v>
      </c>
      <c r="O13" s="20">
        <v>29.512</v>
      </c>
      <c r="P13" s="7">
        <v>-86</v>
      </c>
      <c r="Q13" s="20">
        <v>29.512</v>
      </c>
      <c r="R13" s="7">
        <v>-86</v>
      </c>
      <c r="S13" s="20">
        <v>29.512</v>
      </c>
      <c r="T13" s="7">
        <v>-86</v>
      </c>
      <c r="U13" s="20">
        <v>29.500499999999999</v>
      </c>
      <c r="V13" s="7">
        <v>-86</v>
      </c>
      <c r="W13" s="20">
        <v>29.512</v>
      </c>
      <c r="X13" s="7">
        <v>-86</v>
      </c>
      <c r="Y13" s="7">
        <v>29.512</v>
      </c>
    </row>
    <row r="14" spans="1:25">
      <c r="B14" s="7">
        <v>-87</v>
      </c>
      <c r="C14" s="5">
        <v>29.512</v>
      </c>
      <c r="D14" s="7">
        <v>-87</v>
      </c>
      <c r="E14" s="5">
        <v>29.512</v>
      </c>
      <c r="F14" s="7">
        <v>-87</v>
      </c>
      <c r="G14" s="5">
        <v>29.512</v>
      </c>
      <c r="H14" s="7">
        <v>-87</v>
      </c>
      <c r="I14" s="5">
        <v>29.512</v>
      </c>
      <c r="J14" s="7">
        <v>-87</v>
      </c>
      <c r="K14" s="20">
        <v>29.512</v>
      </c>
      <c r="L14" s="7">
        <v>-87</v>
      </c>
      <c r="M14" s="20">
        <v>29.512</v>
      </c>
      <c r="N14" s="7">
        <v>-87</v>
      </c>
      <c r="O14" s="20">
        <v>29.512</v>
      </c>
      <c r="P14" s="7">
        <v>-87</v>
      </c>
      <c r="Q14" s="20">
        <v>29.512</v>
      </c>
      <c r="R14" s="7">
        <v>-87</v>
      </c>
      <c r="S14" s="20">
        <v>29.512</v>
      </c>
      <c r="T14" s="7">
        <v>-87</v>
      </c>
      <c r="U14" s="20">
        <v>29.500499999999999</v>
      </c>
      <c r="V14" s="7">
        <v>-87</v>
      </c>
      <c r="W14" s="20">
        <v>29.512</v>
      </c>
      <c r="X14" s="7">
        <v>-87</v>
      </c>
      <c r="Y14" s="7">
        <v>29.512</v>
      </c>
    </row>
    <row r="15" spans="1:25">
      <c r="B15" s="7">
        <v>-88</v>
      </c>
      <c r="C15" s="5">
        <v>29.512</v>
      </c>
      <c r="D15" s="7">
        <v>-88</v>
      </c>
      <c r="E15" s="5">
        <v>29.512</v>
      </c>
      <c r="F15" s="7">
        <v>-88</v>
      </c>
      <c r="G15" s="5">
        <v>29.512</v>
      </c>
      <c r="H15" s="7">
        <v>-88</v>
      </c>
      <c r="I15" s="5">
        <v>29.436800000000002</v>
      </c>
      <c r="J15" s="7">
        <v>-88</v>
      </c>
      <c r="K15" s="20">
        <v>29.512</v>
      </c>
      <c r="L15" s="7">
        <v>-88</v>
      </c>
      <c r="M15" s="20">
        <v>29.512</v>
      </c>
      <c r="N15" s="7">
        <v>-88</v>
      </c>
      <c r="O15" s="20">
        <v>29.489000000000001</v>
      </c>
      <c r="P15" s="7">
        <v>-88</v>
      </c>
      <c r="Q15" s="20">
        <v>29.507100000000001</v>
      </c>
      <c r="R15" s="7">
        <v>-88</v>
      </c>
      <c r="S15" s="20">
        <v>29.512</v>
      </c>
      <c r="T15" s="7">
        <v>-88</v>
      </c>
      <c r="U15" s="20">
        <v>29.512</v>
      </c>
      <c r="V15" s="7">
        <v>-88</v>
      </c>
      <c r="W15" s="20">
        <v>29.512</v>
      </c>
      <c r="X15" s="7">
        <v>-88</v>
      </c>
      <c r="Y15" s="7">
        <v>29.512</v>
      </c>
    </row>
    <row r="16" spans="1:25">
      <c r="B16" s="7">
        <v>-89</v>
      </c>
      <c r="C16" s="5">
        <v>29.489000000000001</v>
      </c>
      <c r="D16" s="7">
        <v>-89</v>
      </c>
      <c r="E16" s="5">
        <v>29.502199999999998</v>
      </c>
      <c r="F16" s="7">
        <v>-89</v>
      </c>
      <c r="G16" s="5">
        <v>29.512</v>
      </c>
      <c r="H16" s="7">
        <v>-89</v>
      </c>
      <c r="I16" s="5">
        <v>29.3843</v>
      </c>
      <c r="J16" s="7">
        <v>-89</v>
      </c>
      <c r="K16" s="20">
        <v>29.489000000000001</v>
      </c>
      <c r="L16" s="7">
        <v>-89</v>
      </c>
      <c r="M16" s="20">
        <v>29.512</v>
      </c>
      <c r="N16" s="7">
        <v>-89</v>
      </c>
      <c r="O16" s="20">
        <v>29.512</v>
      </c>
      <c r="P16" s="7">
        <v>-89</v>
      </c>
      <c r="Q16" s="7">
        <v>29.466100000000001</v>
      </c>
      <c r="R16" s="7">
        <v>-89</v>
      </c>
      <c r="S16" s="20">
        <v>29.512</v>
      </c>
      <c r="T16" s="7">
        <v>-89</v>
      </c>
      <c r="U16" s="20">
        <v>29.456299999999999</v>
      </c>
      <c r="V16" s="7">
        <v>-89</v>
      </c>
      <c r="W16" s="20">
        <v>29.512</v>
      </c>
      <c r="X16" s="7">
        <v>-89</v>
      </c>
      <c r="Y16" s="7">
        <v>29.512</v>
      </c>
    </row>
    <row r="17" spans="2:25">
      <c r="B17" s="7">
        <v>-90</v>
      </c>
      <c r="C17" s="5">
        <v>29.512</v>
      </c>
      <c r="D17" s="7">
        <v>-90</v>
      </c>
      <c r="E17" s="5">
        <v>29.4925</v>
      </c>
      <c r="F17" s="7">
        <v>-90</v>
      </c>
      <c r="G17" s="5">
        <v>29.512</v>
      </c>
      <c r="H17" s="7">
        <v>-90</v>
      </c>
      <c r="I17" s="5">
        <v>29.209399999999999</v>
      </c>
      <c r="J17" s="7">
        <v>-90</v>
      </c>
      <c r="K17" s="20">
        <v>29.512</v>
      </c>
      <c r="L17" s="7">
        <v>-90</v>
      </c>
      <c r="M17" s="20">
        <v>29.512</v>
      </c>
      <c r="N17" s="7">
        <v>-90</v>
      </c>
      <c r="O17" s="20">
        <v>29.4285</v>
      </c>
      <c r="P17" s="7">
        <v>-90</v>
      </c>
      <c r="Q17" s="7">
        <v>29.512</v>
      </c>
      <c r="R17" s="7">
        <v>-90</v>
      </c>
      <c r="S17" s="7">
        <v>29.512</v>
      </c>
      <c r="T17" s="7">
        <v>-90</v>
      </c>
      <c r="U17" s="7">
        <v>29.431899999999999</v>
      </c>
      <c r="V17" s="7">
        <v>-90</v>
      </c>
      <c r="W17" s="20">
        <v>29.500499999999999</v>
      </c>
      <c r="X17" s="7">
        <v>-90</v>
      </c>
      <c r="Y17" s="7">
        <v>29.512</v>
      </c>
    </row>
    <row r="18" spans="2:25">
      <c r="B18" s="7">
        <v>-91</v>
      </c>
      <c r="C18" s="5">
        <v>29.507100000000001</v>
      </c>
      <c r="D18" s="7">
        <v>-91</v>
      </c>
      <c r="E18" s="5">
        <v>29.477799999999998</v>
      </c>
      <c r="F18" s="7">
        <v>-91</v>
      </c>
      <c r="G18" s="5">
        <v>29.477599999999999</v>
      </c>
      <c r="H18" s="7">
        <v>-91</v>
      </c>
      <c r="I18" s="5">
        <v>29.0474</v>
      </c>
      <c r="J18" s="7">
        <v>-91</v>
      </c>
      <c r="K18" s="20">
        <v>29.3352</v>
      </c>
      <c r="L18" s="7">
        <v>-91</v>
      </c>
      <c r="M18" s="20">
        <v>29.398900000000001</v>
      </c>
      <c r="N18" s="7">
        <v>-91</v>
      </c>
      <c r="O18" s="7">
        <v>29.145399999999999</v>
      </c>
      <c r="P18" s="7">
        <v>-91</v>
      </c>
      <c r="Q18" s="7">
        <v>29.489000000000001</v>
      </c>
      <c r="R18" s="7">
        <v>-91</v>
      </c>
      <c r="S18" s="7">
        <v>29.502199999999998</v>
      </c>
      <c r="T18" s="7">
        <v>-91</v>
      </c>
      <c r="U18" s="7">
        <v>29.1844</v>
      </c>
      <c r="V18" s="7">
        <v>-91</v>
      </c>
      <c r="W18" s="7">
        <v>29.512</v>
      </c>
      <c r="X18" s="7">
        <v>-91</v>
      </c>
      <c r="Y18" s="7">
        <v>29.512</v>
      </c>
    </row>
    <row r="19" spans="2:25">
      <c r="B19" s="7">
        <v>-92</v>
      </c>
      <c r="C19" s="5">
        <v>29.302399999999999</v>
      </c>
      <c r="D19" s="7">
        <v>-92</v>
      </c>
      <c r="E19" s="5">
        <v>29.260200000000001</v>
      </c>
      <c r="F19" s="7">
        <v>-92</v>
      </c>
      <c r="G19" s="5">
        <v>29.341799999999999</v>
      </c>
      <c r="H19" s="7">
        <v>-91.5</v>
      </c>
      <c r="I19" s="5">
        <v>28.5212</v>
      </c>
      <c r="J19" s="7">
        <v>-92</v>
      </c>
      <c r="K19" s="20">
        <v>28.996099999999998</v>
      </c>
      <c r="L19" s="7">
        <v>-92</v>
      </c>
      <c r="M19" s="7">
        <v>29.464600000000001</v>
      </c>
      <c r="N19" s="7">
        <v>-92</v>
      </c>
      <c r="O19" s="7">
        <v>28.8064</v>
      </c>
      <c r="P19" s="7">
        <v>-92</v>
      </c>
      <c r="Q19" s="7">
        <v>29.296199999999999</v>
      </c>
      <c r="R19" s="7">
        <v>-92</v>
      </c>
      <c r="S19" s="7">
        <v>29.456299999999999</v>
      </c>
      <c r="T19" s="7">
        <v>-92</v>
      </c>
      <c r="U19" s="7">
        <v>28.369299999999999</v>
      </c>
      <c r="V19" s="7">
        <v>-92</v>
      </c>
      <c r="W19" s="7">
        <v>29.412099999999999</v>
      </c>
      <c r="X19" s="7">
        <v>-92</v>
      </c>
      <c r="Y19" s="7">
        <v>29.474399999999999</v>
      </c>
    </row>
    <row r="20" spans="2:25">
      <c r="B20" s="7">
        <v>-93</v>
      </c>
      <c r="C20" s="5">
        <v>28.7836</v>
      </c>
      <c r="D20" s="7">
        <v>-93</v>
      </c>
      <c r="E20" s="5">
        <v>28.991800000000001</v>
      </c>
      <c r="F20" s="7">
        <v>-93</v>
      </c>
      <c r="G20" s="5">
        <v>28.964099999999998</v>
      </c>
      <c r="H20" s="7">
        <v>-92</v>
      </c>
      <c r="I20" s="5">
        <v>27.607399999999998</v>
      </c>
      <c r="J20" s="7">
        <v>-92.5</v>
      </c>
      <c r="K20" s="7">
        <v>28.579000000000001</v>
      </c>
      <c r="L20" s="7">
        <v>-93</v>
      </c>
      <c r="M20" s="7">
        <v>29.0504</v>
      </c>
      <c r="N20" s="7">
        <v>-92.5</v>
      </c>
      <c r="O20" s="7">
        <v>28.387499999999999</v>
      </c>
      <c r="P20" s="7">
        <v>-93</v>
      </c>
      <c r="Q20" s="7">
        <v>29.378</v>
      </c>
      <c r="R20" s="7">
        <v>-93</v>
      </c>
      <c r="S20" s="7">
        <v>29.138500000000001</v>
      </c>
      <c r="T20" s="7">
        <v>-92.5</v>
      </c>
      <c r="U20" s="7">
        <v>27.660699999999999</v>
      </c>
      <c r="V20" s="7">
        <v>-93</v>
      </c>
      <c r="W20" s="7">
        <v>28.8947</v>
      </c>
      <c r="X20" s="7">
        <v>-93</v>
      </c>
      <c r="Y20" s="7">
        <v>29.404</v>
      </c>
    </row>
    <row r="21" spans="2:25">
      <c r="B21" s="7">
        <v>-93.5</v>
      </c>
      <c r="C21" s="5">
        <v>28.315200000000001</v>
      </c>
      <c r="D21" s="7">
        <v>-94</v>
      </c>
      <c r="E21" s="5">
        <v>28.858799999999999</v>
      </c>
      <c r="F21" s="7">
        <v>-93.5</v>
      </c>
      <c r="G21" s="5">
        <v>28.035299999999999</v>
      </c>
      <c r="H21" s="7">
        <v>-92.5</v>
      </c>
      <c r="I21" s="5">
        <v>26.820699999999999</v>
      </c>
      <c r="J21" s="7">
        <v>-93</v>
      </c>
      <c r="K21" s="7">
        <v>27.9072</v>
      </c>
      <c r="L21" s="7">
        <v>-93.5</v>
      </c>
      <c r="M21" s="7">
        <v>28.713200000000001</v>
      </c>
      <c r="N21" s="7">
        <v>-93</v>
      </c>
      <c r="O21" s="7">
        <v>27.755500000000001</v>
      </c>
      <c r="P21" s="7">
        <v>-94</v>
      </c>
      <c r="Q21" s="7">
        <v>29.069800000000001</v>
      </c>
      <c r="R21" s="7">
        <v>-94</v>
      </c>
      <c r="S21" s="7">
        <v>28.924499999999998</v>
      </c>
      <c r="T21" s="7">
        <v>-93</v>
      </c>
      <c r="U21" s="7">
        <v>26.73</v>
      </c>
      <c r="V21" s="7">
        <v>-94</v>
      </c>
      <c r="W21" s="7">
        <v>28.085799999999999</v>
      </c>
      <c r="X21" s="7">
        <v>-94</v>
      </c>
      <c r="Y21" s="7">
        <v>29.033899999999999</v>
      </c>
    </row>
    <row r="22" spans="2:25">
      <c r="B22" s="7">
        <v>-94</v>
      </c>
      <c r="C22" s="5">
        <v>27.539899999999999</v>
      </c>
      <c r="D22" s="7">
        <v>-94.5</v>
      </c>
      <c r="E22" s="5">
        <v>28.201799999999999</v>
      </c>
      <c r="F22" s="7">
        <v>-94</v>
      </c>
      <c r="G22" s="5">
        <v>27.465499999999999</v>
      </c>
      <c r="H22" s="7">
        <v>-93</v>
      </c>
      <c r="I22" s="5">
        <v>25.697500000000002</v>
      </c>
      <c r="J22" s="7">
        <v>-93.5</v>
      </c>
      <c r="K22" s="7">
        <v>27.002099999999999</v>
      </c>
      <c r="L22" s="7">
        <v>-94</v>
      </c>
      <c r="M22" s="7">
        <v>28.334199999999999</v>
      </c>
      <c r="N22" s="7">
        <v>-93.5</v>
      </c>
      <c r="O22" s="7">
        <v>26.564399999999999</v>
      </c>
      <c r="P22" s="7">
        <v>-94.5</v>
      </c>
      <c r="Q22" s="7">
        <v>28.466000000000001</v>
      </c>
      <c r="R22" s="7">
        <v>-94.5</v>
      </c>
      <c r="S22" s="7">
        <v>28.3461</v>
      </c>
      <c r="T22" s="7">
        <v>-93.5</v>
      </c>
      <c r="U22" s="7">
        <v>25.263200000000001</v>
      </c>
      <c r="V22" s="7">
        <v>-94.5</v>
      </c>
      <c r="W22" s="7">
        <v>27.175000000000001</v>
      </c>
      <c r="X22" s="7">
        <v>-94.5</v>
      </c>
      <c r="Y22" s="7">
        <v>28.5199</v>
      </c>
    </row>
    <row r="23" spans="2:25">
      <c r="B23" s="7">
        <v>-94.5</v>
      </c>
      <c r="C23" s="5">
        <v>26.5107</v>
      </c>
      <c r="D23" s="7">
        <v>-95</v>
      </c>
      <c r="E23" s="5">
        <v>27.512799999999999</v>
      </c>
      <c r="F23" s="7">
        <v>-94.5</v>
      </c>
      <c r="G23" s="5">
        <v>26.3017</v>
      </c>
      <c r="H23" s="7">
        <v>-93.5</v>
      </c>
      <c r="I23" s="5">
        <v>24.0624</v>
      </c>
      <c r="J23" s="7">
        <v>-94</v>
      </c>
      <c r="K23" s="7">
        <v>25.567599999999999</v>
      </c>
      <c r="L23" s="7">
        <v>-94.5</v>
      </c>
      <c r="M23" s="7">
        <v>27.638500000000001</v>
      </c>
      <c r="N23" s="7">
        <v>-94</v>
      </c>
      <c r="O23" s="7">
        <v>25.013100000000001</v>
      </c>
      <c r="P23" s="7">
        <v>-95</v>
      </c>
      <c r="Q23" s="7">
        <v>28.0947</v>
      </c>
      <c r="R23" s="7">
        <v>-95</v>
      </c>
      <c r="S23" s="7">
        <v>27.561699999999998</v>
      </c>
      <c r="T23" s="7">
        <v>-94</v>
      </c>
      <c r="U23" s="7">
        <v>23.553599999999999</v>
      </c>
      <c r="V23" s="7">
        <v>-95</v>
      </c>
      <c r="W23" s="7">
        <v>25.650500000000001</v>
      </c>
      <c r="X23" s="7">
        <v>-95</v>
      </c>
      <c r="Y23" s="7">
        <v>28.183700000000002</v>
      </c>
    </row>
    <row r="24" spans="2:25">
      <c r="B24" s="7">
        <v>-95</v>
      </c>
      <c r="C24" s="5">
        <v>25.093499999999999</v>
      </c>
      <c r="D24" s="7">
        <v>-95.5</v>
      </c>
      <c r="E24" s="5">
        <v>26.7498</v>
      </c>
      <c r="F24" s="7">
        <v>-95</v>
      </c>
      <c r="G24" s="5">
        <v>24.8414</v>
      </c>
      <c r="H24" s="7">
        <v>-94</v>
      </c>
      <c r="I24" s="5">
        <v>22.156500000000001</v>
      </c>
      <c r="J24" s="7">
        <v>-94.5</v>
      </c>
      <c r="K24" s="7">
        <v>23.349799999999998</v>
      </c>
      <c r="L24" s="7">
        <v>-95</v>
      </c>
      <c r="M24" s="7">
        <v>26.3565</v>
      </c>
      <c r="N24" s="7">
        <v>-94.5</v>
      </c>
      <c r="O24" s="7">
        <v>23.133700000000001</v>
      </c>
      <c r="P24" s="7">
        <v>-95.5</v>
      </c>
      <c r="Q24" s="7">
        <v>27.096900000000002</v>
      </c>
      <c r="R24" s="7">
        <v>-95.5</v>
      </c>
      <c r="S24" s="7">
        <v>26.382200000000001</v>
      </c>
      <c r="T24" s="7">
        <v>-94.5</v>
      </c>
      <c r="U24" s="7">
        <v>21.442499999999999</v>
      </c>
      <c r="V24" s="7">
        <v>-95.5</v>
      </c>
      <c r="W24" s="7">
        <v>23.878799999999998</v>
      </c>
      <c r="X24" s="7">
        <v>-95.5</v>
      </c>
      <c r="Y24" s="7">
        <v>27.117100000000001</v>
      </c>
    </row>
    <row r="25" spans="2:25">
      <c r="B25" s="7">
        <v>-95.5</v>
      </c>
      <c r="C25" s="7">
        <v>23.361799999999999</v>
      </c>
      <c r="D25" s="7">
        <v>-96</v>
      </c>
      <c r="E25" s="7">
        <v>25.285499999999999</v>
      </c>
      <c r="F25" s="8">
        <v>-95.5</v>
      </c>
      <c r="G25" s="7">
        <v>22.946300000000001</v>
      </c>
      <c r="H25" s="7">
        <v>-94.5</v>
      </c>
      <c r="I25" s="7">
        <v>19.609500000000001</v>
      </c>
      <c r="J25" s="7">
        <v>-95</v>
      </c>
      <c r="K25" s="7">
        <v>21.191600000000001</v>
      </c>
      <c r="L25" s="7">
        <v>-95.5</v>
      </c>
      <c r="M25" s="7">
        <v>24.638400000000001</v>
      </c>
      <c r="N25" s="7">
        <v>-95</v>
      </c>
      <c r="O25" s="7">
        <v>21.673200000000001</v>
      </c>
      <c r="P25" s="7">
        <v>-96</v>
      </c>
      <c r="Q25" s="7">
        <v>25.463200000000001</v>
      </c>
      <c r="R25" s="7">
        <v>-96</v>
      </c>
      <c r="S25" s="7">
        <v>24.708600000000001</v>
      </c>
      <c r="T25" s="7">
        <v>-95</v>
      </c>
      <c r="U25" s="7">
        <v>19.044499999999999</v>
      </c>
      <c r="V25" s="7">
        <v>-96</v>
      </c>
      <c r="W25" s="7">
        <v>21.386099999999999</v>
      </c>
      <c r="X25" s="7">
        <v>-96</v>
      </c>
      <c r="Y25" s="7">
        <v>25.6952</v>
      </c>
    </row>
    <row r="26" spans="2:25">
      <c r="B26" s="7">
        <v>-96</v>
      </c>
      <c r="C26" s="7">
        <v>21.064299999999999</v>
      </c>
      <c r="D26" s="7">
        <v>-96.5</v>
      </c>
      <c r="E26" s="7">
        <v>23.535399999999999</v>
      </c>
      <c r="F26" s="8">
        <v>-96</v>
      </c>
      <c r="G26" s="7">
        <v>20.659400000000002</v>
      </c>
      <c r="H26" s="7"/>
      <c r="I26" s="7"/>
      <c r="J26" s="7">
        <v>-95.5</v>
      </c>
      <c r="K26" s="7">
        <v>18.859200000000001</v>
      </c>
      <c r="L26" s="7">
        <v>-96</v>
      </c>
      <c r="M26" s="7">
        <v>22.566199999999998</v>
      </c>
      <c r="N26" s="7">
        <v>-95.5</v>
      </c>
      <c r="O26" s="7">
        <v>18.518899999999999</v>
      </c>
      <c r="P26" s="7">
        <v>-96.5</v>
      </c>
      <c r="Q26" s="7">
        <v>23.635100000000001</v>
      </c>
      <c r="R26" s="7">
        <v>-96.5</v>
      </c>
      <c r="S26" s="7">
        <v>23.4712</v>
      </c>
      <c r="T26" s="7"/>
      <c r="U26" s="7"/>
      <c r="V26" s="7">
        <v>-96.5</v>
      </c>
      <c r="W26" s="7">
        <v>19.058399999999999</v>
      </c>
      <c r="X26" s="7">
        <v>-96.5</v>
      </c>
      <c r="Y26" s="7">
        <v>24.192599999999999</v>
      </c>
    </row>
    <row r="27" spans="2:25">
      <c r="B27" s="7">
        <v>-96.5</v>
      </c>
      <c r="C27" s="7">
        <v>18.851500000000001</v>
      </c>
      <c r="D27" s="7">
        <v>-97</v>
      </c>
      <c r="E27" s="7">
        <v>21.799299999999999</v>
      </c>
      <c r="F27" s="8">
        <v>-96.5</v>
      </c>
      <c r="G27" s="7">
        <v>18.351500000000001</v>
      </c>
      <c r="H27" s="7"/>
      <c r="I27" s="7"/>
      <c r="J27" s="7"/>
      <c r="K27" s="7"/>
      <c r="L27" s="7">
        <v>-96.5</v>
      </c>
      <c r="M27" s="7">
        <v>20.516999999999999</v>
      </c>
      <c r="N27" s="7"/>
      <c r="O27" s="7"/>
      <c r="P27" s="7">
        <v>-97</v>
      </c>
      <c r="Q27" s="7">
        <v>21.673300000000001</v>
      </c>
      <c r="R27" s="7">
        <v>-97</v>
      </c>
      <c r="S27" s="7">
        <v>21.453900000000001</v>
      </c>
      <c r="T27" s="7"/>
      <c r="U27" s="7"/>
      <c r="V27" s="7"/>
      <c r="W27" s="7"/>
      <c r="X27" s="7">
        <v>-97</v>
      </c>
      <c r="Y27" s="7">
        <v>22.6205</v>
      </c>
    </row>
    <row r="28" spans="2:25">
      <c r="B28" s="7"/>
      <c r="C28" s="7"/>
      <c r="D28" s="7">
        <v>-97.5</v>
      </c>
      <c r="E28" s="7">
        <v>19.6508</v>
      </c>
      <c r="F28" s="8"/>
      <c r="G28" s="7"/>
      <c r="H28" s="7"/>
      <c r="I28" s="7"/>
      <c r="J28" s="7"/>
      <c r="K28" s="7"/>
      <c r="L28" s="7"/>
      <c r="M28" s="7"/>
      <c r="N28" s="7"/>
      <c r="O28" s="7"/>
      <c r="P28" s="7">
        <v>-97.5</v>
      </c>
      <c r="Q28" s="7">
        <v>18.939499999999999</v>
      </c>
      <c r="R28" s="7">
        <v>-97.5</v>
      </c>
      <c r="S28" s="7">
        <v>18.944800000000001</v>
      </c>
      <c r="T28" s="7"/>
      <c r="U28" s="7"/>
      <c r="V28" s="7"/>
      <c r="W28" s="7"/>
      <c r="X28" s="7">
        <v>-97.5</v>
      </c>
      <c r="Y28" s="7">
        <v>20.220500000000001</v>
      </c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48">
        <f ca="1">IF(ISNA(MATCH($A$10,C7:C78,$E$1)),"N/A",FORECAST($A$10,OFFSET(B7:B78,MATCH($A$10,C7:C78,$E$1)-1,0,2),OFFSET(C7:C78,MATCH($A$10,C7:C78,$E$1)-1,0,2)))</f>
        <v>-96.091716377440349</v>
      </c>
      <c r="C80" s="48"/>
      <c r="D80" s="48">
        <f t="shared" ref="D80" ca="1" si="0">IF(ISNA(MATCH($A$10,E7:E78,$E$1)),"N/A",FORECAST($A$10,OFFSET(D7:D78,MATCH($A$10,E7:E78,$E$1)-1,0,2),OFFSET(E7:E78,MATCH($A$10,E7:E78,$E$1)-1,0,2)))</f>
        <v>-97.265510821503369</v>
      </c>
      <c r="E80" s="48"/>
      <c r="F80" s="48">
        <f t="shared" ref="F80" ca="1" si="1">IF(ISNA(MATCH($A$10,G7:G78,$E$1)),"N/A",FORECAST($A$10,OFFSET(F7:F78,MATCH($A$10,G7:G78,$E$1)-1,0,2),OFFSET(G7:G78,MATCH($A$10,G7:G78,$E$1)-1,0,2)))</f>
        <v>-96.000216647168415</v>
      </c>
      <c r="G80" s="48"/>
      <c r="H80" s="48">
        <f t="shared" ref="H80" ca="1" si="2">IF(ISNA(MATCH($A$10,I7:I78,$E$1)),"N/A",FORECAST($A$10,OFFSET(H7:H78,MATCH($A$10,I7:I78,$E$1)-1,0,2),OFFSET(I7:I78,MATCH($A$10,I7:I78,$E$1)-1,0,2)))</f>
        <v>-94.29409108755398</v>
      </c>
      <c r="I80" s="48"/>
      <c r="J80" s="48">
        <f t="shared" ref="J80" ca="1" si="3">IF(ISNA(MATCH($A$10,K7:K78,$E$1)),"N/A",FORECAST($A$10,OFFSET(J7:J78,MATCH($A$10,K7:K78,$E$1)-1,0,2),OFFSET(K7:K78,MATCH($A$10,K7:K78,$E$1)-1,0,2)))</f>
        <v>-95.114302864002738</v>
      </c>
      <c r="K80" s="48"/>
      <c r="L80" s="48">
        <f t="shared" ref="L80" ca="1" si="4">IF(ISNA(MATCH($A$10,M7:M78,$E$1)),"N/A",FORECAST($A$10,OFFSET(L7:L78,MATCH($A$10,M7:M78,$E$1)-1,0,2),OFFSET(M7:M78,MATCH($A$10,M7:M78,$E$1)-1,0,2)))</f>
        <v>-96.465498731212179</v>
      </c>
      <c r="M80" s="48"/>
      <c r="N80" s="48">
        <f t="shared" ref="N80" ca="1" si="5">IF(ISNA(MATCH($A$10,O7:O78,$E$1)),"N/A",FORECAST($A$10,OFFSET(N7:N78,MATCH($A$10,O7:O78,$E$1)-1,0,2),OFFSET(O7:O78,MATCH($A$10,O7:O78,$E$1)-1,0,2)))</f>
        <v>-95.160859778714766</v>
      </c>
      <c r="O80" s="48"/>
      <c r="P80" s="48">
        <f t="shared" ref="P80" ca="1" si="6">IF(ISNA(MATCH($A$10,Q7:Q78,$E$1)),"N/A",FORECAST($A$10,OFFSET(P7:P78,MATCH($A$10,Q7:Q78,$E$1)-1,0,2),OFFSET(Q7:Q78,MATCH($A$10,Q7:Q78,$E$1)-1,0,2)))</f>
        <v>-97.185620747677234</v>
      </c>
      <c r="Q80" s="48"/>
      <c r="R80" s="48">
        <f t="shared" ref="R80" ca="1" si="7">IF(ISNA(MATCH($A$10,S7:S78,$E$1)),"N/A",FORECAST($A$10,OFFSET(R7:R78,MATCH($A$10,S7:S78,$E$1)-1,0,2),OFFSET(S7:S78,MATCH($A$10,S7:S78,$E$1)-1,0,2)))</f>
        <v>-97.158522976366029</v>
      </c>
      <c r="S80" s="48"/>
      <c r="T80" s="48">
        <f t="shared" ref="T80" ca="1" si="8">IF(ISNA(MATCH($A$10,U7:U78,$E$1)),"N/A",FORECAST($A$10,OFFSET(T7:T78,MATCH($A$10,U7:U78,$E$1)-1,0,2),OFFSET(U7:U78,MATCH($A$10,U7:U78,$E$1)-1,0,2)))</f>
        <v>-94.663490408673894</v>
      </c>
      <c r="U80" s="48"/>
      <c r="V80" s="48">
        <f t="shared" ref="V80" ca="1" si="9">IF(ISNA(MATCH($A$10,W7:W78,$E$1)),"N/A",FORECAST($A$10,OFFSET(V7:V78,MATCH($A$10,W7:W78,$E$1)-1,0,2),OFFSET(W7:W78,MATCH($A$10,W7:W78,$E$1)-1,0,2)))</f>
        <v>-96.156313098767015</v>
      </c>
      <c r="W80" s="48"/>
      <c r="X80" s="48">
        <f ca="1">IF(ISNA(MATCH($A$10,Y7:Y78,$E$1)),"N/A",FORECAST($A$10,OFFSET(X7:X78,MATCH($A$10,Y7:Y78,$E$1)-1,0,2),OFFSET(Y7:Y78,MATCH($A$10,Y7:Y78,$E$1)-1,0,2)))</f>
        <v>-97.408770833333335</v>
      </c>
      <c r="Y80" s="48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48">
        <f ca="1">IF(B80="N/A",'General Info'!$B$30,'Ori3-Raw Data'!B80)</f>
        <v>-96.091716377440349</v>
      </c>
      <c r="C81" s="48"/>
      <c r="D81" s="48">
        <f ca="1">IF(D80="N/A",'General Info'!$B$30,'Ori3-Raw Data'!D80)</f>
        <v>-97.265510821503369</v>
      </c>
      <c r="E81" s="48"/>
      <c r="F81" s="48">
        <f ca="1">IF(F80="N/A",'General Info'!$B$30,'Ori3-Raw Data'!F80)</f>
        <v>-96.000216647168415</v>
      </c>
      <c r="G81" s="48"/>
      <c r="H81" s="48">
        <f ca="1">IF(H80="N/A",'General Info'!$B$30,'Ori3-Raw Data'!H80)</f>
        <v>-94.29409108755398</v>
      </c>
      <c r="I81" s="48"/>
      <c r="J81" s="48">
        <f ca="1">IF(J80="N/A",'General Info'!$B$30,'Ori3-Raw Data'!J80)</f>
        <v>-95.114302864002738</v>
      </c>
      <c r="K81" s="48"/>
      <c r="L81" s="48">
        <f ca="1">IF(L80="N/A",'General Info'!$B$30,'Ori3-Raw Data'!L80)</f>
        <v>-96.465498731212179</v>
      </c>
      <c r="M81" s="48"/>
      <c r="N81" s="48">
        <f ca="1">IF(N80="N/A",'General Info'!$B$30,'Ori3-Raw Data'!N80)</f>
        <v>-95.160859778714766</v>
      </c>
      <c r="O81" s="48"/>
      <c r="P81" s="48">
        <f ca="1">IF(P80="N/A",'General Info'!$B$30,'Ori3-Raw Data'!P80)</f>
        <v>-97.185620747677234</v>
      </c>
      <c r="Q81" s="48"/>
      <c r="R81" s="48">
        <f ca="1">IF(R80="N/A",'General Info'!$B$30,'Ori3-Raw Data'!R80)</f>
        <v>-97.158522976366029</v>
      </c>
      <c r="S81" s="48"/>
      <c r="T81" s="48">
        <f ca="1">IF(T80="N/A",'General Info'!$B$30,'Ori3-Raw Data'!T80)</f>
        <v>-94.663490408673894</v>
      </c>
      <c r="U81" s="48"/>
      <c r="V81" s="48">
        <f ca="1">IF(V80="N/A",'General Info'!$B$30,'Ori3-Raw Data'!V80)</f>
        <v>-96.156313098767015</v>
      </c>
      <c r="W81" s="48"/>
      <c r="X81" s="48">
        <f ca="1">IF(X80="N/A",'General Info'!$B$30,'Ori3-Raw Data'!X80)</f>
        <v>-97.408770833333335</v>
      </c>
      <c r="Y81" s="48"/>
    </row>
    <row r="82" spans="1:25" s="12" customFormat="1" ht="28.8">
      <c r="A82" s="27" t="str">
        <f>CONCATENATE("95% TP Outage Level ",'General Info'!$D$28)</f>
        <v>95% TP Outage Level [dBm / 15kHz]</v>
      </c>
      <c r="B82" s="48">
        <f ca="1">IF(ISNA(MATCH($A$12,C7:C78,$E$1)),"N/A",FORECAST($A$12,OFFSET(B7:B78,MATCH($A$12,C7:C78,$E$1)-1,0,2),OFFSET(C7:C78,MATCH($A$12,C7:C78,$E$1)-1,0,2)))</f>
        <v>-93.67980136721269</v>
      </c>
      <c r="C82" s="48"/>
      <c r="D82" s="48">
        <f ca="1">IF(ISNA(MATCH($A$12,E7:E78,$E$1)),"N/A",FORECAST($A$12,OFFSET(D7:D78,MATCH($A$12,E7:E78,$E$1)-1,0,2),OFFSET(E7:E77,MATCH($A$12,E7:E78,$E$1)-1,0,2)))</f>
        <v>-94.62002902757618</v>
      </c>
      <c r="E82" s="48"/>
      <c r="F82" s="54">
        <f ca="1">IF(ISNA(MATCH($A$12,G7:G79,$E$1)),"N/A",FORECAST($A$12,OFFSET(F7:F79,MATCH($A$12,G7:G79,$E$1)-1,0,2),OFFSET(G7:G79,MATCH($A$12,G7:G79,$E$1)-1,0,2)))</f>
        <v>-93.499407838070638</v>
      </c>
      <c r="G82" s="55"/>
      <c r="H82" s="48">
        <f ca="1">IF(ISNA(MATCH($A$12,I7:I79,$E$1)),"N/A",FORECAST($A$12,OFFSET(H7:H79,MATCH($A$12,I7:I79,$E$1)-1,0,2),OFFSET(I7:I79,MATCH($A$12,I7:I79,$E$1)-1,0,2)))</f>
        <v>-91.765265922521337</v>
      </c>
      <c r="I82" s="48"/>
      <c r="J82" s="48">
        <f ca="1">IF(ISNA(MATCH($A$12,K7:K79,$E$1)),"N/A",FORECAST($A$12,OFFSET(J7:J79,MATCH($A$12,K7:K79,$E$1)-1,0,2),OFFSET(K7:K79,MATCH($A$12,K7:K79,$E$1)-1,0,2)))</f>
        <v>-92.903840428699013</v>
      </c>
      <c r="K82" s="48"/>
      <c r="L82" s="48">
        <f ca="1">IF(ISNA(MATCH($A$12,M7:M79,$E$1)),"N/A",FORECAST($A$12,OFFSET(L7:L79,MATCH($A$12,M7:M79,$E$1)-1,0,2),OFFSET(M7:M79,MATCH($A$12,M7:M79,$E$1)-1,0,2)))</f>
        <v>-94.214029035503813</v>
      </c>
      <c r="M82" s="48"/>
      <c r="N82" s="48">
        <f ca="1">IF(ISNA(MATCH($A$12,O7:O79,$E$1)),"N/A",FORECAST($A$12,OFFSET(N7:N79,MATCH($A$12,O7:O79,$E$1)-1,0,2),OFFSET(O7:O79,MATCH($A$12,O7:O79,$E$1)-1,0,2)))</f>
        <v>-92.777768987341773</v>
      </c>
      <c r="O82" s="48"/>
      <c r="P82" s="48">
        <f ca="1">IF(ISNA(MATCH($A$12,Q7:Q79,$E$1)),"N/A",FORECAST($A$12,OFFSET(P7:P79,MATCH($A$12,Q7:Q79,$E$1)-1,0,2),OFFSET(Q7:Q79,MATCH($A$12,Q7:Q79,$E$1)-1,0,2)))</f>
        <v>-95.02921427139708</v>
      </c>
      <c r="Q82" s="48"/>
      <c r="R82" s="48">
        <f ca="1">IF(ISNA(MATCH($A$12,S7:S78,$E$1)),"N/A",FORECAST($A$12,OFFSET(R7:R78,MATCH($A$12,S7:S78,$E$1)-1,0,2),OFFSET(S7:S78,MATCH($A$12,S7:S78,$E$1)-1,0,2)))</f>
        <v>-94.697412034676177</v>
      </c>
      <c r="S82" s="48"/>
      <c r="T82" s="48">
        <f ca="1">IF(ISNA(MATCH($A$12,U7:U79,$E$1)),"N/A",FORECAST($A$12,OFFSET(T7:T79,MATCH($A$12,U7:U79,$E$1)-1,0,2),OFFSET(U7:U79,MATCH($A$12,U7:U79,$E$1)-1,0,2)))</f>
        <v>-92.234899802427321</v>
      </c>
      <c r="U82" s="48"/>
      <c r="V82" s="48">
        <f ca="1">IF(ISNA(MATCH($A$12,W7:W79,$E$1)),"N/A",FORECAST($A$12,OFFSET(V7:V79,MATCH($A$12,W7:W79,$E$1)-1,0,2),OFFSET(W7:W79,MATCH($A$12,W7:W79,$E$1)-1,0,2)))</f>
        <v>-94.027119016249458</v>
      </c>
      <c r="W82" s="48"/>
      <c r="X82" s="48">
        <f ca="1">IF(ISNA(MATCH($A$12,Y7:Y79,$E$1)),"N/A",FORECAST($A$12,OFFSET(X7:X79,MATCH($A$12,Y7:Y79,$E$1)-1,0,2),OFFSET(Y7:Y79,MATCH($A$12,Y7:Y79,$E$1)-1,0,2)))</f>
        <v>-95.069051190699412</v>
      </c>
      <c r="Y82" s="48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48">
        <f ca="1">IF(B82="N/A",'General Info'!$B$30,'Ori3-Raw Data'!B82)</f>
        <v>-93.67980136721269</v>
      </c>
      <c r="C83" s="48"/>
      <c r="D83" s="48">
        <f ca="1">IF(D82="N/A",'General Info'!$B$30,'Ori3-Raw Data'!D82)</f>
        <v>-94.62002902757618</v>
      </c>
      <c r="E83" s="48"/>
      <c r="F83" s="54">
        <f ca="1">IF(F82="N/A",'General Info'!$B$30,'Ori3-Raw Data'!F82)</f>
        <v>-93.499407838070638</v>
      </c>
      <c r="G83" s="55"/>
      <c r="H83" s="48">
        <f ca="1">IF(H82="N/A",'General Info'!$B$30,'Ori3-Raw Data'!H82)</f>
        <v>-91.765265922521337</v>
      </c>
      <c r="I83" s="48"/>
      <c r="J83" s="48">
        <f ca="1">IF(J82="N/A",'General Info'!$B$30,'Ori3-Raw Data'!J82)</f>
        <v>-92.903840428699013</v>
      </c>
      <c r="K83" s="48"/>
      <c r="L83" s="48">
        <f ca="1">IF(L82="N/A",'General Info'!$B$30,'Ori3-Raw Data'!L82)</f>
        <v>-94.214029035503813</v>
      </c>
      <c r="M83" s="48"/>
      <c r="N83" s="48">
        <f ca="1">IF(N82="N/A",'General Info'!$B$30,'Ori3-Raw Data'!N82)</f>
        <v>-92.777768987341773</v>
      </c>
      <c r="O83" s="48"/>
      <c r="P83" s="48">
        <f ca="1">IF(P82="N/A",'General Info'!$B$30,'Ori3-Raw Data'!P82)</f>
        <v>-95.02921427139708</v>
      </c>
      <c r="Q83" s="48"/>
      <c r="R83" s="48">
        <f ca="1">IF(R82="N/A",'General Info'!$B$30,'Ori3-Raw Data'!R82)</f>
        <v>-94.697412034676177</v>
      </c>
      <c r="S83" s="48"/>
      <c r="T83" s="48">
        <f ca="1">IF(T82="N/A",'General Info'!$B$30,'Ori3-Raw Data'!T82)</f>
        <v>-92.234899802427321</v>
      </c>
      <c r="U83" s="48"/>
      <c r="V83" s="48">
        <f ca="1">IF(V82="N/A",'General Info'!$B$30,'Ori3-Raw Data'!V82)</f>
        <v>-94.027119016249458</v>
      </c>
      <c r="W83" s="48"/>
      <c r="X83" s="48">
        <f ca="1">IF(X82="N/A",'General Info'!$B$30,'Ori3-Raw Data'!X82)</f>
        <v>-95.069051190699412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-96.198898488231805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-93.832668142505483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82"/>
  <sheetViews>
    <sheetView topLeftCell="A72" zoomScale="130" zoomScaleNormal="130" workbookViewId="0">
      <selection activeCell="W95" sqref="W95"/>
    </sheetView>
  </sheetViews>
  <sheetFormatPr defaultColWidth="8.88671875" defaultRowHeight="14.4"/>
  <cols>
    <col min="1" max="1" width="19.88671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8.8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24.796800000000001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31.881599999999999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48" t="str">
        <f ca="1">IF(ISNA(MATCH($A$10,C7:C78,$E$1)),"N/A",FORECAST($A$10,OFFSET(B7:B78,MATCH($A$10,C7:C78,$E$1)-1,0,2),OFFSET(C7:C78,MATCH($A$10,C7:C78,$E$1)-1,0,2)))</f>
        <v>N/A</v>
      </c>
      <c r="C80" s="48"/>
      <c r="D80" s="48" t="str">
        <f t="shared" ref="D80" ca="1" si="0">IF(ISNA(MATCH($A$10,E7:E78,$E$1)),"N/A",FORECAST($A$10,OFFSET(D7:D78,MATCH($A$10,E7:E78,$E$1)-1,0,2),OFFSET(E7:E78,MATCH($A$10,E7:E78,$E$1)-1,0,2)))</f>
        <v>N/A</v>
      </c>
      <c r="E80" s="48"/>
      <c r="F80" s="48" t="str">
        <f t="shared" ref="F80" ca="1" si="1">IF(ISNA(MATCH($A$10,G7:G78,$E$1)),"N/A",FORECAST($A$10,OFFSET(F7:F78,MATCH($A$10,G7:G78,$E$1)-1,0,2),OFFSET(G7:G78,MATCH($A$10,G7:G78,$E$1)-1,0,2)))</f>
        <v>N/A</v>
      </c>
      <c r="G80" s="48"/>
      <c r="H80" s="48" t="str">
        <f t="shared" ref="H80" ca="1" si="2">IF(ISNA(MATCH($A$10,I7:I78,$E$1)),"N/A",FORECAST($A$10,OFFSET(H7:H78,MATCH($A$10,I7:I78,$E$1)-1,0,2),OFFSET(I7:I78,MATCH($A$10,I7:I78,$E$1)-1,0,2)))</f>
        <v>N/A</v>
      </c>
      <c r="I80" s="48"/>
      <c r="J80" s="48" t="str">
        <f t="shared" ref="J80" ca="1" si="3">IF(ISNA(MATCH($A$10,K7:K78,$E$1)),"N/A",FORECAST($A$10,OFFSET(J7:J78,MATCH($A$10,K7:K78,$E$1)-1,0,2),OFFSET(K7:K78,MATCH($A$10,K7:K78,$E$1)-1,0,2)))</f>
        <v>N/A</v>
      </c>
      <c r="K80" s="48"/>
      <c r="L80" s="48" t="str">
        <f t="shared" ref="L80" ca="1" si="4">IF(ISNA(MATCH($A$10,M7:M78,$E$1)),"N/A",FORECAST($A$10,OFFSET(L7:L78,MATCH($A$10,M7:M78,$E$1)-1,0,2),OFFSET(M7:M78,MATCH($A$10,M7:M78,$E$1)-1,0,2)))</f>
        <v>N/A</v>
      </c>
      <c r="M80" s="48"/>
      <c r="N80" s="48" t="str">
        <f t="shared" ref="N80" ca="1" si="5">IF(ISNA(MATCH($A$10,O7:O78,$E$1)),"N/A",FORECAST($A$10,OFFSET(N7:N78,MATCH($A$10,O7:O78,$E$1)-1,0,2),OFFSET(O7:O78,MATCH($A$10,O7:O78,$E$1)-1,0,2)))</f>
        <v>N/A</v>
      </c>
      <c r="O80" s="48"/>
      <c r="P80" s="48" t="str">
        <f t="shared" ref="P80" ca="1" si="6">IF(ISNA(MATCH($A$10,Q7:Q78,$E$1)),"N/A",FORECAST($A$10,OFFSET(P7:P78,MATCH($A$10,Q7:Q78,$E$1)-1,0,2),OFFSET(Q7:Q78,MATCH($A$10,Q7:Q78,$E$1)-1,0,2)))</f>
        <v>N/A</v>
      </c>
      <c r="Q80" s="48"/>
      <c r="R80" s="48" t="str">
        <f t="shared" ref="R80" ca="1" si="7">IF(ISNA(MATCH($A$10,S7:S78,$E$1)),"N/A",FORECAST($A$10,OFFSET(R7:R78,MATCH($A$10,S7:S78,$E$1)-1,0,2),OFFSET(S7:S78,MATCH($A$10,S7:S78,$E$1)-1,0,2)))</f>
        <v>N/A</v>
      </c>
      <c r="S80" s="48"/>
      <c r="T80" s="48" t="str">
        <f t="shared" ref="T80" ca="1" si="8">IF(ISNA(MATCH($A$10,U7:U78,$E$1)),"N/A",FORECAST($A$10,OFFSET(T7:T78,MATCH($A$10,U7:U78,$E$1)-1,0,2),OFFSET(U7:U78,MATCH($A$10,U7:U78,$E$1)-1,0,2)))</f>
        <v>N/A</v>
      </c>
      <c r="U80" s="48"/>
      <c r="V80" s="48" t="str">
        <f t="shared" ref="V80" ca="1" si="9">IF(ISNA(MATCH($A$10,W7:W78,$E$1)),"N/A",FORECAST($A$10,OFFSET(V7:V78,MATCH($A$10,W7:W78,$E$1)-1,0,2),OFFSET(W7:W78,MATCH($A$10,W7:W78,$E$1)-1,0,2)))</f>
        <v>N/A</v>
      </c>
      <c r="W80" s="48"/>
      <c r="X80" s="48" t="str">
        <f t="shared" ref="X80" ca="1" si="10">IF(ISNA(MATCH($A$10,Y7:Y78,$E$1)),"N/A",FORECAST($A$10,OFFSET(X7:X78,MATCH($A$10,Y7:Y78,$E$1)-1,0,2),OFFSET(Y7:Y78,MATCH($A$10,Y7:Y78,$E$1)-1,0,2)))</f>
        <v>N/A</v>
      </c>
      <c r="Y80" s="48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48">
        <f ca="1">IF(B80="N/A",'General Info'!$B$30,'Ori4-Raw Data'!B80)</f>
        <v>-80</v>
      </c>
      <c r="C81" s="48"/>
      <c r="D81" s="48">
        <f ca="1">IF(D80="N/A",'General Info'!$B$30,'Ori4-Raw Data'!D80)</f>
        <v>-80</v>
      </c>
      <c r="E81" s="48"/>
      <c r="F81" s="48">
        <f ca="1">IF(F80="N/A",'General Info'!$B$30,'Ori4-Raw Data'!F80)</f>
        <v>-80</v>
      </c>
      <c r="G81" s="48"/>
      <c r="H81" s="48">
        <f ca="1">IF(H80="N/A",'General Info'!$B$30,'Ori4-Raw Data'!H80)</f>
        <v>-80</v>
      </c>
      <c r="I81" s="48"/>
      <c r="J81" s="48">
        <f ca="1">IF(J80="N/A",'General Info'!$B$30,'Ori4-Raw Data'!J80)</f>
        <v>-80</v>
      </c>
      <c r="K81" s="48"/>
      <c r="L81" s="48">
        <f ca="1">IF(L80="N/A",'General Info'!$B$30,'Ori4-Raw Data'!L80)</f>
        <v>-80</v>
      </c>
      <c r="M81" s="48"/>
      <c r="N81" s="48">
        <f ca="1">IF(N80="N/A",'General Info'!$B$30,'Ori4-Raw Data'!N80)</f>
        <v>-80</v>
      </c>
      <c r="O81" s="48"/>
      <c r="P81" s="48">
        <f ca="1">IF(P80="N/A",'General Info'!$B$30,'Ori4-Raw Data'!P80)</f>
        <v>-80</v>
      </c>
      <c r="Q81" s="48"/>
      <c r="R81" s="48">
        <f ca="1">IF(R80="N/A",'General Info'!$B$30,'Ori4-Raw Data'!R80)</f>
        <v>-80</v>
      </c>
      <c r="S81" s="48"/>
      <c r="T81" s="48">
        <f ca="1">IF(T80="N/A",'General Info'!$B$30,'Ori4-Raw Data'!T80)</f>
        <v>-80</v>
      </c>
      <c r="U81" s="48"/>
      <c r="V81" s="48">
        <f ca="1">IF(V80="N/A",'General Info'!$B$30,'Ori4-Raw Data'!V80)</f>
        <v>-80</v>
      </c>
      <c r="W81" s="48"/>
      <c r="X81" s="48">
        <f ca="1">IF(X80="N/A",'General Info'!$B$30,'Ori4-Raw Data'!X80)</f>
        <v>-80</v>
      </c>
      <c r="Y81" s="48"/>
    </row>
    <row r="82" spans="1:25" s="12" customFormat="1" ht="28.8">
      <c r="A82" s="27" t="str">
        <f>CONCATENATE("95% TP Outage Level ",'General Info'!$D$28)</f>
        <v>95% TP Outage Level [dBm / 15kHz]</v>
      </c>
      <c r="B82" s="48" t="str">
        <f ca="1">IF(ISNA(MATCH($A$12,C8:C79,$E$1)),"N/A",FORECAST($A$12,OFFSET(B8:B79,MATCH($A$12,C8:C79,$E$1)-1,0,2),OFFSET(C8:C79,MATCH($A$12,C8:C79,$E$1)-1,0,2)))</f>
        <v>N/A</v>
      </c>
      <c r="C82" s="48"/>
      <c r="D82" s="48" t="str">
        <f t="shared" ref="D82" ca="1" si="11">IF(ISNA(MATCH($A$12,E8:E79,$E$1)),"N/A",FORECAST($A$12,OFFSET(D8:D79,MATCH($A$12,E8:E79,$E$1)-1,0,2),OFFSET(E8:E79,MATCH($A$12,E8:E79,$E$1)-1,0,2)))</f>
        <v>N/A</v>
      </c>
      <c r="E82" s="48"/>
      <c r="F82" s="48" t="str">
        <f t="shared" ref="F82" ca="1" si="12">IF(ISNA(MATCH($A$12,G8:G79,$E$1)),"N/A",FORECAST($A$12,OFFSET(F8:F79,MATCH($A$12,G8:G79,$E$1)-1,0,2),OFFSET(G8:G79,MATCH($A$12,G8:G79,$E$1)-1,0,2)))</f>
        <v>N/A</v>
      </c>
      <c r="G82" s="48"/>
      <c r="H82" s="48" t="str">
        <f t="shared" ref="H82" ca="1" si="13">IF(ISNA(MATCH($A$12,I8:I79,$E$1)),"N/A",FORECAST($A$12,OFFSET(H8:H79,MATCH($A$12,I8:I79,$E$1)-1,0,2),OFFSET(I8:I79,MATCH($A$12,I8:I79,$E$1)-1,0,2)))</f>
        <v>N/A</v>
      </c>
      <c r="I82" s="48"/>
      <c r="J82" s="48" t="str">
        <f t="shared" ref="J82" ca="1" si="14">IF(ISNA(MATCH($A$12,K8:K79,$E$1)),"N/A",FORECAST($A$12,OFFSET(J8:J79,MATCH($A$12,K8:K79,$E$1)-1,0,2),OFFSET(K8:K79,MATCH($A$12,K8:K79,$E$1)-1,0,2)))</f>
        <v>N/A</v>
      </c>
      <c r="K82" s="48"/>
      <c r="L82" s="48" t="str">
        <f t="shared" ref="L82" ca="1" si="15">IF(ISNA(MATCH($A$12,M8:M79,$E$1)),"N/A",FORECAST($A$12,OFFSET(L8:L79,MATCH($A$12,M8:M79,$E$1)-1,0,2),OFFSET(M8:M79,MATCH($A$12,M8:M79,$E$1)-1,0,2)))</f>
        <v>N/A</v>
      </c>
      <c r="M82" s="48"/>
      <c r="N82" s="48" t="str">
        <f t="shared" ref="N82" ca="1" si="16">IF(ISNA(MATCH($A$12,O8:O79,$E$1)),"N/A",FORECAST($A$12,OFFSET(N8:N79,MATCH($A$12,O8:O79,$E$1)-1,0,2),OFFSET(O8:O79,MATCH($A$12,O8:O79,$E$1)-1,0,2)))</f>
        <v>N/A</v>
      </c>
      <c r="O82" s="48"/>
      <c r="P82" s="48" t="str">
        <f t="shared" ref="P82" ca="1" si="17">IF(ISNA(MATCH($A$12,Q8:Q79,$E$1)),"N/A",FORECAST($A$12,OFFSET(P8:P79,MATCH($A$12,Q8:Q79,$E$1)-1,0,2),OFFSET(Q8:Q79,MATCH($A$12,Q8:Q79,$E$1)-1,0,2)))</f>
        <v>N/A</v>
      </c>
      <c r="Q82" s="48"/>
      <c r="R82" s="48" t="str">
        <f t="shared" ref="R82" ca="1" si="18">IF(ISNA(MATCH($A$12,S8:S79,$E$1)),"N/A",FORECAST($A$12,OFFSET(R8:R79,MATCH($A$12,S8:S79,$E$1)-1,0,2),OFFSET(S8:S79,MATCH($A$12,S8:S79,$E$1)-1,0,2)))</f>
        <v>N/A</v>
      </c>
      <c r="S82" s="48"/>
      <c r="T82" s="48" t="str">
        <f t="shared" ref="T82" ca="1" si="19">IF(ISNA(MATCH($A$12,U8:U79,$E$1)),"N/A",FORECAST($A$12,OFFSET(T8:T79,MATCH($A$12,U8:U79,$E$1)-1,0,2),OFFSET(U8:U79,MATCH($A$12,U8:U79,$E$1)-1,0,2)))</f>
        <v>N/A</v>
      </c>
      <c r="U82" s="48"/>
      <c r="V82" s="48" t="str">
        <f t="shared" ref="V82" ca="1" si="20">IF(ISNA(MATCH($A$12,W8:W79,$E$1)),"N/A",FORECAST($A$12,OFFSET(V8:V79,MATCH($A$12,W8:W79,$E$1)-1,0,2),OFFSET(W8:W79,MATCH($A$12,W8:W79,$E$1)-1,0,2)))</f>
        <v>N/A</v>
      </c>
      <c r="W82" s="48"/>
      <c r="X82" s="48" t="str">
        <f t="shared" ref="X82" ca="1" si="21">IF(ISNA(MATCH($A$12,Y8:Y79,$E$1)),"N/A",FORECAST($A$12,OFFSET(X8:X79,MATCH($A$12,Y8:Y79,$E$1)-1,0,2),OFFSET(Y8:Y79,MATCH($A$12,Y8:Y79,$E$1)-1,0,2)))</f>
        <v>N/A</v>
      </c>
      <c r="Y82" s="48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48">
        <f ca="1">IF(B82="N/A",'General Info'!$B$30,'Ori4-Raw Data'!B82)</f>
        <v>-80</v>
      </c>
      <c r="C83" s="48"/>
      <c r="D83" s="48">
        <f ca="1">IF(D82="N/A",'General Info'!$B$30,'Ori4-Raw Data'!D82)</f>
        <v>-80</v>
      </c>
      <c r="E83" s="48"/>
      <c r="F83" s="48">
        <f ca="1">IF(F82="N/A",'General Info'!$B$30,'Ori4-Raw Data'!F82)</f>
        <v>-80</v>
      </c>
      <c r="G83" s="48"/>
      <c r="H83" s="48">
        <f ca="1">IF(H82="N/A",'General Info'!$B$30,'Ori4-Raw Data'!H82)</f>
        <v>-80</v>
      </c>
      <c r="I83" s="48"/>
      <c r="J83" s="48">
        <f ca="1">IF(J82="N/A",'General Info'!$B$30,'Ori4-Raw Data'!J82)</f>
        <v>-80</v>
      </c>
      <c r="K83" s="48"/>
      <c r="L83" s="48">
        <f ca="1">IF(L82="N/A",'General Info'!$B$30,'Ori4-Raw Data'!L82)</f>
        <v>-80</v>
      </c>
      <c r="M83" s="48"/>
      <c r="N83" s="48">
        <f ca="1">IF(N82="N/A",'General Info'!$B$30,'Ori4-Raw Data'!N82)</f>
        <v>-80</v>
      </c>
      <c r="O83" s="48"/>
      <c r="P83" s="48">
        <f ca="1">IF(P82="N/A",'General Info'!$B$30,'Ori4-Raw Data'!P82)</f>
        <v>-80</v>
      </c>
      <c r="Q83" s="48"/>
      <c r="R83" s="48">
        <f ca="1">IF(R82="N/A",'General Info'!$B$30,'Ori4-Raw Data'!R82)</f>
        <v>-80</v>
      </c>
      <c r="S83" s="48"/>
      <c r="T83" s="48">
        <f ca="1">IF(T82="N/A",'General Info'!$B$30,'Ori4-Raw Data'!T82)</f>
        <v>-80</v>
      </c>
      <c r="U83" s="48"/>
      <c r="V83" s="48">
        <f ca="1">IF(V82="N/A",'General Info'!$B$30,'Ori4-Raw Data'!V82)</f>
        <v>-80</v>
      </c>
      <c r="W83" s="48"/>
      <c r="X83" s="48">
        <f ca="1">IF(X82="N/A",'General Info'!$B$30,'Ori4-Raw Data'!X82)</f>
        <v>-80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Ioffe, Anatoliy</dc:creator>
  <cp:keywords/>
  <dc:description/>
  <cp:lastModifiedBy>Ron Borsato</cp:lastModifiedBy>
  <dcterms:created xsi:type="dcterms:W3CDTF">2014-04-03T16:46:49Z</dcterms:created>
  <dcterms:modified xsi:type="dcterms:W3CDTF">2018-03-13T16:53:08Z</dcterms:modified>
  <cp:category/>
</cp:coreProperties>
</file>